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ประถม\"/>
    </mc:Choice>
  </mc:AlternateContent>
  <bookViews>
    <workbookView xWindow="240" yWindow="105" windowWidth="20115" windowHeight="7935" activeTab="2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I19" i="9"/>
  <c r="H19" i="9"/>
  <c r="G19" i="9"/>
  <c r="F19" i="9"/>
  <c r="E19" i="9"/>
  <c r="D19" i="9"/>
  <c r="C19" i="9"/>
  <c r="B19" i="9"/>
  <c r="A16" i="9"/>
  <c r="I16" i="9"/>
  <c r="H16" i="9"/>
  <c r="G16" i="9"/>
  <c r="F16" i="9"/>
  <c r="E16" i="9"/>
  <c r="D16" i="9"/>
  <c r="C16" i="9"/>
  <c r="B16" i="9"/>
  <c r="D17" i="8"/>
  <c r="D16" i="8"/>
  <c r="D15" i="8"/>
  <c r="D14" i="8"/>
  <c r="D13" i="8"/>
  <c r="D12" i="8"/>
  <c r="D11" i="8"/>
  <c r="D10" i="8"/>
  <c r="D9" i="8"/>
  <c r="D8" i="8"/>
  <c r="D7" i="8"/>
  <c r="C14" i="8" l="1"/>
  <c r="C15" i="8"/>
  <c r="C16" i="8"/>
  <c r="C17" i="8"/>
  <c r="H14" i="7"/>
  <c r="I14" i="7" s="1"/>
  <c r="J14" i="7" s="1"/>
  <c r="H13" i="7"/>
  <c r="I13" i="7" s="1"/>
  <c r="J13" i="7" s="1"/>
  <c r="H12" i="7"/>
  <c r="I12" i="7" s="1"/>
  <c r="J12" i="7" s="1"/>
  <c r="H11" i="7"/>
  <c r="I11" i="7" s="1"/>
  <c r="J11" i="7" s="1"/>
  <c r="H14" i="6"/>
  <c r="I14" i="6"/>
  <c r="H17" i="8" s="1"/>
  <c r="H13" i="6"/>
  <c r="I13" i="6"/>
  <c r="J13" i="6" s="1"/>
  <c r="H12" i="6"/>
  <c r="I12" i="6"/>
  <c r="J12" i="6" s="1"/>
  <c r="H11" i="6"/>
  <c r="I11" i="6"/>
  <c r="H14" i="8" s="1"/>
  <c r="J14" i="6" l="1"/>
  <c r="J11" i="6"/>
  <c r="H15" i="8"/>
  <c r="H16" i="8"/>
  <c r="K14" i="3"/>
  <c r="L14" i="3"/>
  <c r="K13" i="3"/>
  <c r="L13" i="3"/>
  <c r="K12" i="3"/>
  <c r="L12" i="3"/>
  <c r="K11" i="3"/>
  <c r="L11" i="3"/>
  <c r="R16" i="2"/>
  <c r="E17" i="8" s="1"/>
  <c r="F17" i="8" s="1"/>
  <c r="R15" i="2"/>
  <c r="E16" i="8" s="1"/>
  <c r="F16" i="8" s="1"/>
  <c r="R14" i="2"/>
  <c r="E15" i="8" s="1"/>
  <c r="F15" i="8" s="1"/>
  <c r="R13" i="2"/>
  <c r="E14" i="8" s="1"/>
  <c r="F14" i="8" s="1"/>
  <c r="T16" i="2" l="1"/>
  <c r="U16" i="2" s="1"/>
  <c r="T14" i="2"/>
  <c r="U14" i="2" s="1"/>
  <c r="M11" i="3"/>
  <c r="G14" i="8"/>
  <c r="M13" i="3"/>
  <c r="G16" i="8"/>
  <c r="T15" i="2"/>
  <c r="U15" i="2" s="1"/>
  <c r="T13" i="2"/>
  <c r="U13" i="2" s="1"/>
  <c r="M12" i="3"/>
  <c r="G15" i="8"/>
  <c r="M14" i="3"/>
  <c r="G17" i="8"/>
  <c r="K5" i="3"/>
  <c r="K6" i="3"/>
  <c r="K7" i="3"/>
  <c r="K8" i="3"/>
  <c r="K9" i="3"/>
  <c r="K10" i="3"/>
  <c r="L5" i="3"/>
  <c r="M5" i="3" s="1"/>
  <c r="L6" i="3"/>
  <c r="G9" i="8" s="1"/>
  <c r="L7" i="3"/>
  <c r="M7" i="3" s="1"/>
  <c r="L8" i="3"/>
  <c r="G11" i="8" s="1"/>
  <c r="L9" i="3"/>
  <c r="M9" i="3" s="1"/>
  <c r="L10" i="3"/>
  <c r="G13" i="8" s="1"/>
  <c r="H5" i="6"/>
  <c r="H6" i="6"/>
  <c r="H7" i="6"/>
  <c r="H8" i="6"/>
  <c r="H9" i="6"/>
  <c r="H10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C8" i="8"/>
  <c r="C9" i="8"/>
  <c r="C10" i="8"/>
  <c r="C11" i="8"/>
  <c r="C12" i="8"/>
  <c r="C13" i="8"/>
  <c r="J5" i="6" l="1"/>
  <c r="M10" i="3"/>
  <c r="M6" i="3"/>
  <c r="H9" i="8"/>
  <c r="G10" i="8"/>
  <c r="G8" i="8"/>
  <c r="H13" i="8"/>
  <c r="J9" i="6"/>
  <c r="H11" i="8"/>
  <c r="J7" i="6"/>
  <c r="G12" i="8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R6" i="2"/>
  <c r="T6" i="2" s="1"/>
  <c r="U6" i="2" s="1"/>
  <c r="C7" i="8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J4" i="6" l="1"/>
  <c r="H7" i="8"/>
  <c r="T7" i="2"/>
  <c r="U7" i="2" s="1"/>
  <c r="E7" i="8"/>
  <c r="F7" i="8" s="1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2" i="2"/>
  <c r="U12" i="2" s="1"/>
  <c r="T11" i="2"/>
  <c r="U11" i="2" s="1"/>
  <c r="H4" i="7"/>
  <c r="I4" i="7" s="1"/>
  <c r="J4" i="7" s="1"/>
  <c r="L4" i="3"/>
  <c r="M4" i="3" s="1"/>
  <c r="H4" i="6"/>
  <c r="K4" i="3"/>
  <c r="G7" i="8" l="1"/>
</calcChain>
</file>

<file path=xl/sharedStrings.xml><?xml version="1.0" encoding="utf-8"?>
<sst xmlns="http://schemas.openxmlformats.org/spreadsheetml/2006/main" count="2403" uniqueCount="79">
  <si>
    <t>บันทึกเวลาเรียน  ภาคเรียนที่  1</t>
  </si>
  <si>
    <t>เลขที่</t>
  </si>
  <si>
    <t>สัปดาห์ที่</t>
  </si>
  <si>
    <t>เดือน</t>
  </si>
  <si>
    <t>วันที่</t>
  </si>
  <si>
    <t>ชั่วโมง</t>
  </si>
  <si>
    <t>บันทึกเวลาเรียน  ภาคเรียนที่  2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</si>
  <si>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</si>
  <si>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</si>
  <si>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</si>
  <si>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</si>
  <si>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</si>
  <si>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</si>
  <si>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</si>
  <si>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</si>
  <si>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</si>
  <si>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</si>
  <si>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</si>
  <si>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</si>
  <si>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</si>
  <si>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</si>
  <si>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</si>
  <si>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</si>
  <si>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</si>
  <si>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</si>
  <si>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</si>
  <si>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</si>
  <si>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</si>
  <si>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</si>
  <si>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</si>
  <si>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ทั้งหมด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</si>
  <si>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</si>
  <si>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</si>
  <si>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</si>
  <si>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</si>
  <si>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</si>
  <si>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</si>
  <si>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</si>
  <si>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</si>
  <si>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</si>
  <si>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</si>
  <si>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</si>
  <si>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</si>
  <si>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</si>
  <si>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</si>
  <si>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</si>
  <si>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</si>
  <si>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อนุมัติ        </t>
    </r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ไม่อนุมัติ  </t>
    </r>
  </si>
  <si>
    <t>วันที่.......................เดือน.........................................พ.ศ. .........................</t>
  </si>
  <si>
    <t xml:space="preserve">                                   ลงชื่อ................................................................</t>
  </si>
  <si>
    <t>กลุ่มสาระการเรียนรู้  ภาษาไทย  รายวิชา  ภาษาไทย</t>
  </si>
  <si>
    <t>/</t>
  </si>
  <si>
    <t>แบบบันทึกผลการเรียนประจำรายวิชา  ระดับประถมศึกษา</t>
  </si>
  <si>
    <t>ชื่อครูผู้สอน  นางศิรินุช  ชูกุศล</t>
  </si>
  <si>
    <t>1.  นางศิรินุช  ชูกุศล</t>
  </si>
  <si>
    <t>ครูผู้สอน  นางศิรินุช  ชูกุศล</t>
  </si>
  <si>
    <t>เด็กชายอมรวิทย์  อ่อนพร้อม</t>
  </si>
  <si>
    <t>เด็กชายชนะพร  พรายชมภู</t>
  </si>
  <si>
    <t>เด็กชายสิรภพ  ศรีจันทร์</t>
  </si>
  <si>
    <t>เด็กหญิงชนากานต์  พนังศรี</t>
  </si>
  <si>
    <t>เด็กชายอนุศิษฏ์  ชะนะสุข</t>
  </si>
  <si>
    <t>เด็กชายธราวิชญ์  ทองเรืองกิตติ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</si>
  <si>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</si>
  <si>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</si>
  <si>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เด็กหญิงอรปรียา  กาญจนุรักษ์</t>
  </si>
  <si>
    <t>นายขุนพล  จันทร์ส่อง</t>
  </si>
  <si>
    <t>นางสาวนลัทพร  ไตรแก้ว</t>
  </si>
  <si>
    <t>นางสาวเจนจิรา  แก้วคง</t>
  </si>
  <si>
    <t>นางสาวพิชญ์สินี  ริยาพันธ์</t>
  </si>
  <si>
    <t>แบบประกาศผลการเรียนรู้  ชั้นประถมศึกษาปีที่  5    ปีการศึกษา  2560  โรงเรียนโสตศึกษาเทพรัตน์</t>
  </si>
  <si>
    <t>วิชา  ภาษาไทย  รหัสวิชา  ท15101  จำนวนหน่วยกิต  4.0  หน่วยกิต</t>
  </si>
  <si>
    <t xml:space="preserve">บันทึกสรุปผลการประเมินคุณลักษณะอันพึงประสงค์  </t>
  </si>
  <si>
    <t xml:space="preserve">บันทึกสรุปผลการประเมินการอ่าน คิดวิเคราะห์ และเขียนสื่อความ  </t>
  </si>
  <si>
    <t xml:space="preserve">บันทึกสรุปผลการประเมินสมรรถนะสำคัญของผู้เรียน  </t>
  </si>
  <si>
    <t>สรุปผลการประเมิน  ปีการศึกษา  2560</t>
  </si>
  <si>
    <t>ชั้นประถมศึกษาปีที่ 5</t>
  </si>
  <si>
    <t>ปีการศึกษา  2560</t>
  </si>
  <si>
    <t>รหัสวิชา  ท15101  เวลาเรียน  160  ชั่วโมง  หน่วยกิต  4.0</t>
  </si>
  <si>
    <t>2.  นายธนพิพัฒน์  บุญชูวดีสกุล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</si>
</sst>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Wingdings"/>
      <charset val="2"/>
    </font>
    <font>
      <sz val="16"/>
      <color theme="1"/>
      <name val="Tahoma"/>
      <family val="2"/>
      <charset val="222"/>
      <scheme val="minor"/>
    </font>
    <font>
      <b/>
      <sz val="8"/>
      <color theme="1"/>
      <name val="TH SarabunPSK"/>
      <family val="2"/>
    </font>
    <font>
      <sz val="16"/>
      <name val="TH SarabunPSK"/>
      <family val="2"/>
    </font>
    <font>
      <sz val="6"/>
      <color theme="1"/>
      <name val="TH SarabunPSK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/>
    <xf numFmtId="0" fontId="12" fillId="0" borderId="6" xfId="0" applyFont="1" applyBorder="1"/>
    <xf numFmtId="0" fontId="1" fillId="0" borderId="0" xfId="0" applyFont="1" applyAlignment="1"/>
    <xf numFmtId="0" fontId="12" fillId="0" borderId="7" xfId="0" applyFont="1" applyBorder="1"/>
    <xf numFmtId="0" fontId="12" fillId="0" borderId="10" xfId="0" applyFont="1" applyBorder="1"/>
    <xf numFmtId="0" fontId="12" fillId="0" borderId="6" xfId="0" applyFont="1" applyFill="1" applyBorder="1" applyProtection="1"/>
    <xf numFmtId="0" fontId="13" fillId="0" borderId="1" xfId="0" applyFont="1" applyBorder="1"/>
    <xf numFmtId="0" fontId="2" fillId="0" borderId="1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" fontId="1" fillId="0" borderId="6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/>
    <xf numFmtId="0" fontId="4" fillId="0" borderId="0" xfId="0" applyFont="1"/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57150</xdr:rowOff>
    </xdr:from>
    <xdr:to>
      <xdr:col>6</xdr:col>
      <xdr:colOff>41275</xdr:colOff>
      <xdr:row>3</xdr:row>
      <xdr:rowOff>28575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57150"/>
          <a:ext cx="431800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16</xdr:row>
      <xdr:rowOff>28571</xdr:rowOff>
    </xdr:from>
    <xdr:to>
      <xdr:col>20</xdr:col>
      <xdr:colOff>314325</xdr:colOff>
      <xdr:row>38</xdr:row>
      <xdr:rowOff>123824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16DF9AB5-8829-4516-A6AA-8C2A76EFD0FE}"/>
            </a:ext>
          </a:extLst>
        </xdr:cNvPr>
        <xdr:cNvSpPr txBox="1"/>
      </xdr:nvSpPr>
      <xdr:spPr>
        <a:xfrm>
          <a:off x="38100" y="4248146"/>
          <a:ext cx="6096000" cy="49149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มาตรฐาน ค ๑.๑   </a:t>
          </a:r>
          <a:endParaRPr lang="th-TH" sz="1400">
            <a:effectLst/>
            <a:latin typeface="TH SarabunPSK" panose="020B0500040200020003" pitchFamily="34" charset="-34"/>
            <a:ea typeface="Times New Roman" panose="02020603050405020304" pitchFamily="18" charset="0"/>
            <a:cs typeface="TH SarabunPSK" panose="020B0500040200020003" pitchFamily="34" charset="-34"/>
          </a:endParaRPr>
        </a:p>
        <a:p>
          <a:r>
            <a:rPr lang="th-TH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๑.  เขียนและอ่านเศษส่วน  จำนวนคละ  และทศนิยมไม่เกินสองตำแหน่ง  </a:t>
          </a:r>
        </a:p>
        <a:p>
          <a:r>
            <a:rPr lang="th-TH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๒.  เปรียบเทียบและเรียงลำดับเศษส่วนและทศนิยมไม่เกินสองตำแหน่ง</a:t>
          </a:r>
        </a:p>
        <a:p>
          <a:pPr marL="160020" marR="0" indent="-160020">
            <a:spcBef>
              <a:spcPts val="0"/>
            </a:spcBef>
            <a:spcAft>
              <a:spcPts val="0"/>
            </a:spcAft>
          </a:pPr>
          <a:r>
            <a:rPr lang="th-TH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๓.  เขียนเศษส่วนในรูปทศนิยมและร้อยละ เขียนร้อยละในรูปเศษส่วนและทศนิยม</a:t>
          </a:r>
          <a:r>
            <a:rPr lang="en-US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  </a:t>
          </a:r>
          <a:r>
            <a:rPr lang="th-TH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 และเขียนทศนิยมในรูปเศษส่วนและ  ร้อยละ</a:t>
          </a:r>
          <a:endParaRPr lang="en-US" sz="1400">
            <a:effectLst/>
            <a:latin typeface="TH SarabunPSK" panose="020B0500040200020003" pitchFamily="34" charset="-34"/>
            <a:ea typeface="Times New Roman" panose="02020603050405020304" pitchFamily="18" charset="0"/>
            <a:cs typeface="TH SarabunPSK" panose="020B0500040200020003" pitchFamily="34" charset="-34"/>
          </a:endParaRPr>
        </a:p>
        <a:p>
          <a:r>
            <a:rPr lang="th-TH" sz="1400" b="1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มาตรฐาน ค ๑</a:t>
          </a:r>
          <a:r>
            <a:rPr lang="en-US" sz="1400" b="1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.</a:t>
          </a:r>
          <a:r>
            <a:rPr lang="th-TH" sz="1400" b="1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๒    </a:t>
          </a:r>
        </a:p>
        <a:p>
          <a:r>
            <a:rPr lang="th-TH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๑.  บวก ลบ คูณ หาร และบวก ลบ คูณระคนของเศษส่วน  พร้อมทั้งตระหนักถึงความสมเหตุสมผลของคำตอบ</a:t>
          </a:r>
        </a:p>
        <a:p>
          <a:r>
            <a:rPr lang="th-TH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๒.  บวก ลบ คูณ และบวก ลบ คูณระคนของทศนิยมที่คำตอบเป็นทศนิยมไม่เกินสองตำแหน่ง  พร้อมทั้งตระหนักถึงความสมเหตุสมผลของคำตอบ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๓.  วิเคราะห์และแสดงวิธีหาคำตอบของโจทย์ปัญหาและโจทย์ปัญหาระคนของ จำนวนนับ เศษส่วน ทศนิยม และ    ร้อยละ พร้อมทั้งตระหนักถึงความสมเหตุสมผลของคำตอบ</a:t>
          </a:r>
          <a:r>
            <a:rPr lang="en-US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  </a:t>
          </a:r>
          <a:r>
            <a:rPr lang="th-TH" sz="1400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และสร้างโจทย์ปัญหาเกี่ยวกับจำนวนนับได้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๑.๓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๑. บอกค่าประมาณใกล้เคียงจำนวนเต็มสิบ  เต็มร้อย  และเต็มพันของจำนวนนับ และนำไปใช้ได้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๒.๑  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๑. บอกความสัมพันธ์ของหน่วยการวัด ปริมาตร  หรือความจุ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๒. หาความยาวรอบรูปของรูปสี่เหลี่ยม รูปสามเหลี่ยม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๓. หาพื้นที่ของรูปสี่เหลี่ยมมุมฉากและรูปสามเหลี่ยม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๔.  วัดขนาดของมุม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๕. หาปริมาตรหรือความจุของ ทรงสี่เหลี่ยมมุมฉาก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๒.๒   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๑.  แก้ปัญหาเกี่ยวกับพื้นที่  ความยาวรอบรูปของรูปสี่เหลี่ยมมุมฉากและรูป สามเหลี่ยม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28575</xdr:colOff>
      <xdr:row>41</xdr:row>
      <xdr:rowOff>38097</xdr:rowOff>
    </xdr:from>
    <xdr:to>
      <xdr:col>20</xdr:col>
      <xdr:colOff>304800</xdr:colOff>
      <xdr:row>66</xdr:row>
      <xdr:rowOff>171450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E404A506-A4F5-4AAD-8867-170AAC7CDE88}"/>
            </a:ext>
          </a:extLst>
        </xdr:cNvPr>
        <xdr:cNvSpPr txBox="1"/>
      </xdr:nvSpPr>
      <xdr:spPr>
        <a:xfrm>
          <a:off x="28575" y="9734547"/>
          <a:ext cx="6096000" cy="56102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๓.๑   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๑.  บอกลักษณะและจำแนกรูปเรขาคณิตสามมิติชนิดต่าง ๆ 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๒.  บอกลักษณะ  ความสัมพันธ์และ จำแนกรูปสี่เหลี่ยมชนิดต่าง ๆ 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๓.  บอกลักษณะ  ส่วนประกอบ   ความสัมพันธ์  และจำแนก  รูปสามเหลี่ยมชนิดต่าง ๆ 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๓.๒ 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๑.  สร้างมุมโดยใช้โพรแทรกเตอร์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๒.  สร้างรูปสี่เหลี่ยมมุมฉาก รูปสามเหลี่ยม และรูปวงกลม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๓.  สร้างเส้นขนานโดยใช้ไม้ฉาก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๔.๑  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๑.  บอกจำนวนและความสัมพันธ์ในแบบรูปของจำนวนที่กำหนดให้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๕.๑  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๑.  เขียนแผนภูมิแท่งที่มีการย่นระยะของเส้นแสดงจำนวน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๒.  อ่านข้อมูลจากแผนภูมิแท่งเปรียบเทียบ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๕.๒ 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๑.  บอกได้ว่าเหตุการณ์ที่กำหนดให้นั้น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-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เกิดขึ้นอย่างแน่นอน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   -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อาจจะเกิดขึ้นหรือไม่ก็ได้</a:t>
          </a:r>
          <a:r>
            <a:rPr lang="en-US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-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ไม่เกิดขึ้นอย่างแน่นอน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มาตรฐาน ค  ๖.๑  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๑. ใช้วิธีการที่หลากหลายแก้ปัญหา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๒. ใช้ความรู้ ทักษะและกระบวนการทางคณิตศาสตร์และเทคโนโลยีในการแก้ปัญหาในสถานการณ์ต่าง ๆ ได้อย่างเหมาะสม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๓. ให้เหตุผลประกอบการตัดสินใจ และสรุปผลได้อย่างเหมาะสม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๔. ใช้ภาษาและสัญลักษณ์ทางคณิตศาสตร์ในการสื่อสาร การสื่อความหมาย และการนำเสนอได้อย่างถูกต้องและเหมาะสม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๕. เชื่อมโยงความรู้ต่าง ๆ ในคณิตศาสตร์และเชื่อมโยงคณิตศาสตร์กับศาสตร์อื่น ๆ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๖. มีความคิดริเริ่มสร้างสรรค์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22098</xdr:rowOff>
    </xdr:from>
    <xdr:to>
      <xdr:col>9</xdr:col>
      <xdr:colOff>571500</xdr:colOff>
      <xdr:row>22</xdr:row>
      <xdr:rowOff>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4594098"/>
          <a:ext cx="5800725" cy="2111502"/>
          <a:chOff x="0" y="9525"/>
          <a:chExt cx="5800725" cy="1599623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5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95249</xdr:rowOff>
    </xdr:from>
    <xdr:to>
      <xdr:col>9</xdr:col>
      <xdr:colOff>571500</xdr:colOff>
      <xdr:row>20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43624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161926</xdr:rowOff>
    </xdr:from>
    <xdr:to>
      <xdr:col>13</xdr:col>
      <xdr:colOff>0</xdr:colOff>
      <xdr:row>23</xdr:row>
      <xdr:rowOff>180975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429126"/>
          <a:ext cx="6000750" cy="1990724"/>
          <a:chOff x="0" y="0"/>
          <a:chExt cx="5543550" cy="1905000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0" y="0"/>
            <a:ext cx="15049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L28"/>
  <sheetViews>
    <sheetView zoomScaleNormal="100" workbookViewId="0">
      <selection activeCell="O10" sqref="O10"/>
    </sheetView>
  </sheetViews>
  <sheetFormatPr defaultRowHeight="24" x14ac:dyDescent="0.55000000000000004"/>
  <cols>
    <col min="1" max="1" width="14.5" style="2" customWidth="1"/>
    <col min="2" max="11" width="5.5" style="2" customWidth="1"/>
    <col min="12" max="16384" width="9" style="2"/>
  </cols>
  <sheetData>
    <row r="3" spans="1:12" ht="18" customHeight="1" x14ac:dyDescent="0.55000000000000004"/>
    <row r="4" spans="1:12" ht="27.75" x14ac:dyDescent="0.55000000000000004">
      <c r="A4" s="71" t="s">
        <v>52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27.75" x14ac:dyDescent="0.55000000000000004">
      <c r="A5" s="71" t="s">
        <v>75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27.75" x14ac:dyDescent="0.55000000000000004">
      <c r="A6" s="71" t="s">
        <v>76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27.75" x14ac:dyDescent="0.55000000000000004">
      <c r="A7" s="71" t="s">
        <v>26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2" ht="27.75" x14ac:dyDescent="0.55000000000000004">
      <c r="A8" s="71" t="s">
        <v>50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9" spans="1:12" ht="27.75" x14ac:dyDescent="0.55000000000000004">
      <c r="A9" s="71" t="s">
        <v>77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</row>
    <row r="10" spans="1:12" x14ac:dyDescent="0.55000000000000004">
      <c r="A10" s="72" t="s">
        <v>53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 x14ac:dyDescent="0.55000000000000004">
      <c r="A11" s="12" t="s">
        <v>27</v>
      </c>
      <c r="B11" s="72" t="s">
        <v>54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26.25" customHeight="1" x14ac:dyDescent="0.55000000000000004">
      <c r="A12" s="13"/>
      <c r="B12" s="72" t="s">
        <v>78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 x14ac:dyDescent="0.55000000000000004">
      <c r="A13" s="14" t="s">
        <v>28</v>
      </c>
      <c r="B13" s="63" t="s">
        <v>35</v>
      </c>
      <c r="C13" s="64"/>
      <c r="D13" s="64"/>
      <c r="E13" s="64"/>
      <c r="F13" s="64"/>
      <c r="G13" s="64"/>
      <c r="H13" s="64"/>
      <c r="I13" s="64"/>
      <c r="J13" s="64"/>
      <c r="K13" s="64"/>
      <c r="L13" s="68" t="s">
        <v>25</v>
      </c>
    </row>
    <row r="14" spans="1:12" x14ac:dyDescent="0.55000000000000004">
      <c r="A14" s="15" t="s">
        <v>29</v>
      </c>
      <c r="B14" s="63" t="s">
        <v>36</v>
      </c>
      <c r="C14" s="64"/>
      <c r="D14" s="64"/>
      <c r="E14" s="64"/>
      <c r="F14" s="64"/>
      <c r="G14" s="64"/>
      <c r="H14" s="64"/>
      <c r="I14" s="65"/>
      <c r="J14" s="66" t="s">
        <v>37</v>
      </c>
      <c r="K14" s="67"/>
      <c r="L14" s="69"/>
    </row>
    <row r="15" spans="1:12" x14ac:dyDescent="0.55000000000000004">
      <c r="A15" s="16" t="s">
        <v>30</v>
      </c>
      <c r="B15" s="8">
        <v>4</v>
      </c>
      <c r="C15" s="8">
        <v>3.5</v>
      </c>
      <c r="D15" s="8">
        <v>3</v>
      </c>
      <c r="E15" s="8">
        <v>2.5</v>
      </c>
      <c r="F15" s="8">
        <v>2</v>
      </c>
      <c r="G15" s="8">
        <v>1.5</v>
      </c>
      <c r="H15" s="8">
        <v>1</v>
      </c>
      <c r="I15" s="8">
        <v>0</v>
      </c>
      <c r="J15" s="8" t="s">
        <v>31</v>
      </c>
      <c r="K15" s="8" t="s">
        <v>32</v>
      </c>
      <c r="L15" s="70"/>
    </row>
    <row r="16" spans="1:12" x14ac:dyDescent="0.55000000000000004">
      <c r="A16" s="32">
        <f>SUM(B16:I16)</f>
        <v>11</v>
      </c>
      <c r="B16" s="32">
        <f>COUNTIF('7.สรุปผลการเรียนรู้'!F7:F17,4)</f>
        <v>2</v>
      </c>
      <c r="C16" s="32">
        <f>COUNTIF('7.สรุปผลการเรียนรู้'!F7:F17,3.5)</f>
        <v>2</v>
      </c>
      <c r="D16" s="32">
        <f>COUNTIF('7.สรุปผลการเรียนรู้'!F7:F17,3)</f>
        <v>1</v>
      </c>
      <c r="E16" s="32">
        <f>COUNTIF('7.สรุปผลการเรียนรู้'!F7:F17,2.5)</f>
        <v>3</v>
      </c>
      <c r="F16" s="32">
        <f>COUNTIF('7.สรุปผลการเรียนรู้'!F7:F17,2)</f>
        <v>3</v>
      </c>
      <c r="G16" s="32">
        <f>COUNTIF('7.สรุปผลการเรียนรู้'!F7:F17,1.5)</f>
        <v>0</v>
      </c>
      <c r="H16" s="32">
        <f>COUNTIF('7.สรุปผลการเรียนรู้'!F7:F17,1)</f>
        <v>0</v>
      </c>
      <c r="I16" s="32">
        <f>COUNTIF('7.สรุปผลการเรียนรู้'!F7:F17,0)</f>
        <v>0</v>
      </c>
      <c r="J16" s="32">
        <v>0</v>
      </c>
      <c r="K16" s="32">
        <v>0</v>
      </c>
      <c r="L16" s="8"/>
    </row>
    <row r="17" spans="1:12" x14ac:dyDescent="0.55000000000000004">
      <c r="A17" s="11" t="s">
        <v>16</v>
      </c>
      <c r="B17" s="45" t="s">
        <v>38</v>
      </c>
      <c r="C17" s="46"/>
      <c r="D17" s="46"/>
      <c r="E17" s="47"/>
      <c r="F17" s="48" t="s">
        <v>39</v>
      </c>
      <c r="G17" s="49"/>
      <c r="H17" s="49"/>
      <c r="I17" s="50"/>
      <c r="J17" s="48" t="s">
        <v>40</v>
      </c>
      <c r="K17" s="50"/>
      <c r="L17" s="9"/>
    </row>
    <row r="18" spans="1:12" x14ac:dyDescent="0.55000000000000004">
      <c r="A18" s="11" t="s">
        <v>33</v>
      </c>
      <c r="B18" s="8">
        <v>3</v>
      </c>
      <c r="C18" s="8">
        <v>2</v>
      </c>
      <c r="D18" s="8">
        <v>1</v>
      </c>
      <c r="E18" s="8">
        <v>0</v>
      </c>
      <c r="F18" s="8">
        <v>3</v>
      </c>
      <c r="G18" s="8">
        <v>2</v>
      </c>
      <c r="H18" s="8">
        <v>1</v>
      </c>
      <c r="I18" s="8">
        <v>0</v>
      </c>
      <c r="J18" s="8" t="s">
        <v>41</v>
      </c>
      <c r="K18" s="8" t="s">
        <v>42</v>
      </c>
      <c r="L18" s="9"/>
    </row>
    <row r="19" spans="1:12" x14ac:dyDescent="0.55000000000000004">
      <c r="A19" s="11" t="s">
        <v>34</v>
      </c>
      <c r="B19" s="32">
        <f>COUNTIF('6.คุณลักษณะ'!M4:M14,"3/ดีเยี่ยม")</f>
        <v>6</v>
      </c>
      <c r="C19" s="32">
        <f>COUNTIF('6.คุณลักษณะ'!M4:M14,"2/ดี")</f>
        <v>5</v>
      </c>
      <c r="D19" s="32">
        <f>COUNTIF('6.คุณลักษณะ'!M4:M14,"1/พอใช้")</f>
        <v>0</v>
      </c>
      <c r="E19" s="32">
        <f>COUNTIF('6.คุณลักษณะ'!M4:M14,"0/ปรับปรุง")</f>
        <v>0</v>
      </c>
      <c r="F19" s="32">
        <f>COUNTIF('5.อ่านคิดวิเคราะห์เขียน'!J4:J14,"3/ดีเยี่ยม")</f>
        <v>2</v>
      </c>
      <c r="G19" s="32">
        <f>COUNTIF('5.อ่านคิดวิเคราะห์เขียน'!J4:J14,"2/ดี")</f>
        <v>9</v>
      </c>
      <c r="H19" s="32">
        <f>COUNTIF('5.อ่านคิดวิเคราะห์เขียน'!J4:J14,"1/พอใช้")</f>
        <v>0</v>
      </c>
      <c r="I19" s="32">
        <f>COUNTIF('5.อ่านคิดวิเคราะห์เขียน'!J4:J14,"0/ปรับปรุง")</f>
        <v>0</v>
      </c>
      <c r="J19" s="32">
        <f>SUM(B19:D19)</f>
        <v>11</v>
      </c>
      <c r="K19" s="32">
        <v>0</v>
      </c>
      <c r="L19" s="8"/>
    </row>
    <row r="20" spans="1:12" x14ac:dyDescent="0.55000000000000004">
      <c r="A20" s="51" t="s">
        <v>43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3"/>
    </row>
    <row r="21" spans="1:12" x14ac:dyDescent="0.55000000000000004">
      <c r="A21" s="54" t="s">
        <v>44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</row>
    <row r="22" spans="1:12" x14ac:dyDescent="0.55000000000000004">
      <c r="A22" s="57" t="s">
        <v>45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9"/>
    </row>
    <row r="23" spans="1:12" ht="34.5" customHeight="1" x14ac:dyDescent="0.55000000000000004">
      <c r="A23" s="42" t="s">
        <v>46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27" customHeight="1" x14ac:dyDescent="0.55000000000000004">
      <c r="A24" s="60" t="s">
        <v>47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2"/>
    </row>
    <row r="25" spans="1:12" ht="31.5" customHeight="1" x14ac:dyDescent="0.55000000000000004">
      <c r="A25" s="54" t="s">
        <v>49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</row>
    <row r="26" spans="1:12" x14ac:dyDescent="0.55000000000000004">
      <c r="A26" s="57" t="s">
        <v>62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9"/>
    </row>
    <row r="27" spans="1:12" x14ac:dyDescent="0.55000000000000004">
      <c r="A27" s="57" t="s">
        <v>63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9"/>
    </row>
    <row r="28" spans="1:12" x14ac:dyDescent="0.55000000000000004">
      <c r="A28" s="42" t="s">
        <v>48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4"/>
    </row>
  </sheetData>
  <mergeCells count="25">
    <mergeCell ref="B14:I14"/>
    <mergeCell ref="J14:K14"/>
    <mergeCell ref="L13:L15"/>
    <mergeCell ref="A4:L4"/>
    <mergeCell ref="A5:L5"/>
    <mergeCell ref="A6:L6"/>
    <mergeCell ref="A7:L7"/>
    <mergeCell ref="A8:L8"/>
    <mergeCell ref="A9:L9"/>
    <mergeCell ref="A10:L10"/>
    <mergeCell ref="B11:L11"/>
    <mergeCell ref="B12:L12"/>
    <mergeCell ref="B13:K13"/>
    <mergeCell ref="A28:L28"/>
    <mergeCell ref="B17:E17"/>
    <mergeCell ref="F17:I17"/>
    <mergeCell ref="J17:K17"/>
    <mergeCell ref="A20:L20"/>
    <mergeCell ref="A21:L21"/>
    <mergeCell ref="A22:L22"/>
    <mergeCell ref="A23:L23"/>
    <mergeCell ref="A24:L24"/>
    <mergeCell ref="A25:L25"/>
    <mergeCell ref="A26:L26"/>
    <mergeCell ref="A27:L2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4"/>
  <sheetViews>
    <sheetView topLeftCell="A22" zoomScaleNormal="100" workbookViewId="0">
      <selection activeCell="BD67" sqref="BD67"/>
    </sheetView>
  </sheetViews>
  <sheetFormatPr defaultRowHeight="17.25" x14ac:dyDescent="0.4"/>
  <cols>
    <col min="1" max="1" width="2.125" style="1" customWidth="1"/>
    <col min="2" max="2" width="3.625" style="1" customWidth="1"/>
    <col min="3" max="52" width="1.625" style="1" customWidth="1"/>
    <col min="53" max="53" width="9" style="1"/>
    <col min="54" max="54" width="27" style="1" customWidth="1"/>
    <col min="55" max="16384" width="9" style="1"/>
  </cols>
  <sheetData>
    <row r="1" spans="1:54" s="2" customFormat="1" ht="24" x14ac:dyDescent="0.5500000000000000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</row>
    <row r="2" spans="1:54" x14ac:dyDescent="0.4">
      <c r="A2" s="76" t="s">
        <v>1</v>
      </c>
      <c r="B2" s="25" t="s">
        <v>2</v>
      </c>
      <c r="C2" s="73">
        <v>1</v>
      </c>
      <c r="D2" s="74"/>
      <c r="E2" s="74"/>
      <c r="F2" s="74"/>
      <c r="G2" s="75"/>
      <c r="H2" s="73">
        <v>2</v>
      </c>
      <c r="I2" s="74"/>
      <c r="J2" s="74"/>
      <c r="K2" s="74"/>
      <c r="L2" s="75"/>
      <c r="M2" s="73">
        <v>3</v>
      </c>
      <c r="N2" s="74"/>
      <c r="O2" s="74"/>
      <c r="P2" s="74"/>
      <c r="Q2" s="75"/>
      <c r="R2" s="73">
        <v>4</v>
      </c>
      <c r="S2" s="74"/>
      <c r="T2" s="74"/>
      <c r="U2" s="74"/>
      <c r="V2" s="75"/>
      <c r="W2" s="73">
        <v>5</v>
      </c>
      <c r="X2" s="74"/>
      <c r="Y2" s="74"/>
      <c r="Z2" s="74"/>
      <c r="AA2" s="75"/>
      <c r="AB2" s="73">
        <v>6</v>
      </c>
      <c r="AC2" s="74"/>
      <c r="AD2" s="74"/>
      <c r="AE2" s="74"/>
      <c r="AF2" s="75"/>
      <c r="AG2" s="73">
        <v>7</v>
      </c>
      <c r="AH2" s="74"/>
      <c r="AI2" s="74"/>
      <c r="AJ2" s="74"/>
      <c r="AK2" s="75"/>
      <c r="AL2" s="74">
        <v>8</v>
      </c>
      <c r="AM2" s="74"/>
      <c r="AN2" s="74"/>
      <c r="AO2" s="74"/>
      <c r="AP2" s="75"/>
      <c r="AQ2" s="73">
        <v>9</v>
      </c>
      <c r="AR2" s="74"/>
      <c r="AS2" s="74"/>
      <c r="AT2" s="74"/>
      <c r="AU2" s="75"/>
      <c r="AV2" s="73">
        <v>10</v>
      </c>
      <c r="AW2" s="74"/>
      <c r="AX2" s="74"/>
      <c r="AY2" s="74"/>
      <c r="AZ2" s="75"/>
    </row>
    <row r="3" spans="1:54" x14ac:dyDescent="0.4">
      <c r="A3" s="77"/>
      <c r="B3" s="26" t="s">
        <v>3</v>
      </c>
      <c r="C3" s="79">
        <v>22037</v>
      </c>
      <c r="D3" s="74"/>
      <c r="E3" s="74"/>
      <c r="F3" s="74"/>
      <c r="G3" s="75"/>
      <c r="H3" s="79">
        <v>22037</v>
      </c>
      <c r="I3" s="74"/>
      <c r="J3" s="74"/>
      <c r="K3" s="74"/>
      <c r="L3" s="75"/>
      <c r="M3" s="79">
        <v>22037</v>
      </c>
      <c r="N3" s="74"/>
      <c r="O3" s="74"/>
      <c r="P3" s="74"/>
      <c r="Q3" s="75"/>
      <c r="R3" s="79">
        <v>22068</v>
      </c>
      <c r="S3" s="74"/>
      <c r="T3" s="74"/>
      <c r="U3" s="74"/>
      <c r="V3" s="75"/>
      <c r="W3" s="79">
        <v>22068</v>
      </c>
      <c r="X3" s="74"/>
      <c r="Y3" s="74"/>
      <c r="Z3" s="74"/>
      <c r="AA3" s="75"/>
      <c r="AB3" s="79">
        <v>22068</v>
      </c>
      <c r="AC3" s="74"/>
      <c r="AD3" s="74"/>
      <c r="AE3" s="74"/>
      <c r="AF3" s="75"/>
      <c r="AG3" s="79">
        <v>22068</v>
      </c>
      <c r="AH3" s="74"/>
      <c r="AI3" s="74"/>
      <c r="AJ3" s="74"/>
      <c r="AK3" s="75"/>
      <c r="AL3" s="79">
        <v>22098</v>
      </c>
      <c r="AM3" s="74"/>
      <c r="AN3" s="74"/>
      <c r="AO3" s="74"/>
      <c r="AP3" s="75"/>
      <c r="AQ3" s="79">
        <v>22098</v>
      </c>
      <c r="AR3" s="74"/>
      <c r="AS3" s="74"/>
      <c r="AT3" s="74"/>
      <c r="AU3" s="75"/>
      <c r="AV3" s="79">
        <v>22098</v>
      </c>
      <c r="AW3" s="74"/>
      <c r="AX3" s="74"/>
      <c r="AY3" s="74"/>
      <c r="AZ3" s="75"/>
    </row>
    <row r="4" spans="1:54" x14ac:dyDescent="0.4">
      <c r="A4" s="77"/>
      <c r="B4" s="26" t="s">
        <v>4</v>
      </c>
      <c r="C4" s="17"/>
      <c r="D4" s="17">
        <v>16</v>
      </c>
      <c r="E4" s="17">
        <v>17</v>
      </c>
      <c r="F4" s="17">
        <v>18</v>
      </c>
      <c r="G4" s="17">
        <v>19</v>
      </c>
      <c r="H4" s="17">
        <v>22</v>
      </c>
      <c r="I4" s="17">
        <v>23</v>
      </c>
      <c r="J4" s="17">
        <v>24</v>
      </c>
      <c r="K4" s="17">
        <v>25</v>
      </c>
      <c r="L4" s="17">
        <v>26</v>
      </c>
      <c r="M4" s="17">
        <v>29</v>
      </c>
      <c r="N4" s="17">
        <v>30</v>
      </c>
      <c r="O4" s="17">
        <v>31</v>
      </c>
      <c r="P4" s="17">
        <v>1</v>
      </c>
      <c r="Q4" s="17">
        <v>2</v>
      </c>
      <c r="R4" s="17">
        <v>5</v>
      </c>
      <c r="S4" s="17">
        <v>6</v>
      </c>
      <c r="T4" s="17">
        <v>7</v>
      </c>
      <c r="U4" s="17">
        <v>8</v>
      </c>
      <c r="V4" s="17">
        <v>9</v>
      </c>
      <c r="W4" s="17">
        <v>12</v>
      </c>
      <c r="X4" s="17">
        <v>13</v>
      </c>
      <c r="Y4" s="17">
        <v>14</v>
      </c>
      <c r="Z4" s="17">
        <v>15</v>
      </c>
      <c r="AA4" s="17">
        <v>16</v>
      </c>
      <c r="AB4" s="17">
        <v>19</v>
      </c>
      <c r="AC4" s="17">
        <v>20</v>
      </c>
      <c r="AD4" s="17">
        <v>21</v>
      </c>
      <c r="AE4" s="17">
        <v>22</v>
      </c>
      <c r="AF4" s="17">
        <v>23</v>
      </c>
      <c r="AG4" s="17">
        <v>26</v>
      </c>
      <c r="AH4" s="17">
        <v>27</v>
      </c>
      <c r="AI4" s="17">
        <v>28</v>
      </c>
      <c r="AJ4" s="17">
        <v>29</v>
      </c>
      <c r="AK4" s="17">
        <v>30</v>
      </c>
      <c r="AL4" s="17">
        <v>3</v>
      </c>
      <c r="AM4" s="17">
        <v>4</v>
      </c>
      <c r="AN4" s="17">
        <v>5</v>
      </c>
      <c r="AO4" s="17">
        <v>6</v>
      </c>
      <c r="AP4" s="17">
        <v>7</v>
      </c>
      <c r="AQ4" s="17">
        <v>10</v>
      </c>
      <c r="AR4" s="17">
        <v>11</v>
      </c>
      <c r="AS4" s="17">
        <v>12</v>
      </c>
      <c r="AT4" s="17">
        <v>13</v>
      </c>
      <c r="AU4" s="17">
        <v>14</v>
      </c>
      <c r="AV4" s="17">
        <v>17</v>
      </c>
      <c r="AW4" s="17">
        <v>18</v>
      </c>
      <c r="AX4" s="17">
        <v>19</v>
      </c>
      <c r="AY4" s="17">
        <v>20</v>
      </c>
      <c r="AZ4" s="17">
        <v>21</v>
      </c>
    </row>
    <row r="5" spans="1:54" x14ac:dyDescent="0.4">
      <c r="A5" s="78"/>
      <c r="B5" s="26" t="s">
        <v>5</v>
      </c>
      <c r="C5" s="17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6</v>
      </c>
      <c r="J5" s="17">
        <v>7</v>
      </c>
      <c r="K5" s="17">
        <v>8</v>
      </c>
      <c r="L5" s="17">
        <v>9</v>
      </c>
      <c r="M5" s="17">
        <v>10</v>
      </c>
      <c r="N5" s="17">
        <v>11</v>
      </c>
      <c r="O5" s="17">
        <v>12</v>
      </c>
      <c r="P5" s="17">
        <v>13</v>
      </c>
      <c r="Q5" s="17">
        <v>14</v>
      </c>
      <c r="R5" s="17">
        <v>15</v>
      </c>
      <c r="S5" s="17">
        <v>16</v>
      </c>
      <c r="T5" s="17">
        <v>17</v>
      </c>
      <c r="U5" s="17">
        <v>18</v>
      </c>
      <c r="V5" s="17">
        <v>19</v>
      </c>
      <c r="W5" s="17">
        <v>20</v>
      </c>
      <c r="X5" s="17">
        <v>21</v>
      </c>
      <c r="Y5" s="17">
        <v>22</v>
      </c>
      <c r="Z5" s="17">
        <v>23</v>
      </c>
      <c r="AA5" s="17">
        <v>24</v>
      </c>
      <c r="AB5" s="17">
        <v>25</v>
      </c>
      <c r="AC5" s="17">
        <v>26</v>
      </c>
      <c r="AD5" s="17">
        <v>27</v>
      </c>
      <c r="AE5" s="17">
        <v>28</v>
      </c>
      <c r="AF5" s="17">
        <v>29</v>
      </c>
      <c r="AG5" s="17">
        <v>30</v>
      </c>
      <c r="AH5" s="17">
        <v>31</v>
      </c>
      <c r="AI5" s="17">
        <v>32</v>
      </c>
      <c r="AJ5" s="17">
        <v>33</v>
      </c>
      <c r="AK5" s="17">
        <v>34</v>
      </c>
      <c r="AL5" s="17">
        <v>35</v>
      </c>
      <c r="AM5" s="17">
        <v>36</v>
      </c>
      <c r="AN5" s="17">
        <v>37</v>
      </c>
      <c r="AO5" s="17">
        <v>38</v>
      </c>
      <c r="AP5" s="17">
        <v>39</v>
      </c>
      <c r="AQ5" s="17">
        <v>40</v>
      </c>
      <c r="AR5" s="17">
        <v>41</v>
      </c>
      <c r="AS5" s="17">
        <v>42</v>
      </c>
      <c r="AT5" s="17">
        <v>43</v>
      </c>
      <c r="AU5" s="17">
        <v>44</v>
      </c>
      <c r="AV5" s="17">
        <v>45</v>
      </c>
      <c r="AW5" s="17">
        <v>46</v>
      </c>
      <c r="AX5" s="17">
        <v>47</v>
      </c>
      <c r="AY5" s="17">
        <v>48</v>
      </c>
      <c r="AZ5" s="17">
        <v>49</v>
      </c>
    </row>
    <row r="6" spans="1:54" x14ac:dyDescent="0.4">
      <c r="A6" s="5">
        <v>1</v>
      </c>
      <c r="B6" s="27"/>
      <c r="C6" s="6"/>
      <c r="D6" s="6" t="s">
        <v>51</v>
      </c>
      <c r="E6" s="6" t="s">
        <v>51</v>
      </c>
      <c r="F6" s="6" t="s">
        <v>51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6" t="s">
        <v>51</v>
      </c>
      <c r="T6" s="6" t="s">
        <v>51</v>
      </c>
      <c r="U6" s="6" t="s">
        <v>51</v>
      </c>
      <c r="V6" s="6" t="s">
        <v>51</v>
      </c>
      <c r="W6" s="6" t="s">
        <v>51</v>
      </c>
      <c r="X6" s="6" t="s">
        <v>51</v>
      </c>
      <c r="Y6" s="6" t="s">
        <v>51</v>
      </c>
      <c r="Z6" s="6" t="s">
        <v>51</v>
      </c>
      <c r="AA6" s="6" t="s">
        <v>51</v>
      </c>
      <c r="AB6" s="6" t="s">
        <v>51</v>
      </c>
      <c r="AC6" s="6" t="s">
        <v>51</v>
      </c>
      <c r="AD6" s="6" t="s">
        <v>51</v>
      </c>
      <c r="AE6" s="6" t="s">
        <v>51</v>
      </c>
      <c r="AF6" s="6" t="s">
        <v>51</v>
      </c>
      <c r="AG6" s="6" t="s">
        <v>51</v>
      </c>
      <c r="AH6" s="6" t="s">
        <v>51</v>
      </c>
      <c r="AI6" s="6" t="s">
        <v>51</v>
      </c>
      <c r="AJ6" s="6" t="s">
        <v>51</v>
      </c>
      <c r="AK6" s="6" t="s">
        <v>51</v>
      </c>
      <c r="AL6" s="6" t="s">
        <v>51</v>
      </c>
      <c r="AM6" s="6" t="s">
        <v>51</v>
      </c>
      <c r="AN6" s="6" t="s">
        <v>51</v>
      </c>
      <c r="AO6" s="6" t="s">
        <v>51</v>
      </c>
      <c r="AP6" s="6" t="s">
        <v>51</v>
      </c>
      <c r="AQ6" s="6" t="s">
        <v>51</v>
      </c>
      <c r="AR6" s="6" t="s">
        <v>51</v>
      </c>
      <c r="AS6" s="6" t="s">
        <v>51</v>
      </c>
      <c r="AT6" s="6" t="s">
        <v>51</v>
      </c>
      <c r="AU6" s="6" t="s">
        <v>51</v>
      </c>
      <c r="AV6" s="6" t="s">
        <v>51</v>
      </c>
      <c r="AW6" s="6" t="s">
        <v>51</v>
      </c>
      <c r="AX6" s="6" t="s">
        <v>51</v>
      </c>
      <c r="AY6" s="6" t="s">
        <v>51</v>
      </c>
      <c r="AZ6" s="6" t="s">
        <v>51</v>
      </c>
      <c r="BB6" s="1" t="s">
        <v>56</v>
      </c>
    </row>
    <row r="7" spans="1:54" x14ac:dyDescent="0.4">
      <c r="A7" s="5">
        <v>2</v>
      </c>
      <c r="B7" s="27"/>
      <c r="C7" s="6"/>
      <c r="D7" s="6" t="s">
        <v>51</v>
      </c>
      <c r="E7" s="6" t="s">
        <v>51</v>
      </c>
      <c r="F7" s="6" t="s">
        <v>51</v>
      </c>
      <c r="G7" s="6" t="s">
        <v>51</v>
      </c>
      <c r="H7" s="6" t="s">
        <v>51</v>
      </c>
      <c r="I7" s="6" t="s">
        <v>51</v>
      </c>
      <c r="J7" s="6" t="s">
        <v>51</v>
      </c>
      <c r="K7" s="6" t="s">
        <v>51</v>
      </c>
      <c r="L7" s="6" t="s">
        <v>51</v>
      </c>
      <c r="M7" s="6" t="s">
        <v>51</v>
      </c>
      <c r="N7" s="6" t="s">
        <v>51</v>
      </c>
      <c r="O7" s="6" t="s">
        <v>51</v>
      </c>
      <c r="P7" s="6" t="s">
        <v>51</v>
      </c>
      <c r="Q7" s="6" t="s">
        <v>51</v>
      </c>
      <c r="R7" s="6" t="s">
        <v>51</v>
      </c>
      <c r="S7" s="6" t="s">
        <v>51</v>
      </c>
      <c r="T7" s="6" t="s">
        <v>51</v>
      </c>
      <c r="U7" s="6" t="s">
        <v>51</v>
      </c>
      <c r="V7" s="6" t="s">
        <v>51</v>
      </c>
      <c r="W7" s="6" t="s">
        <v>51</v>
      </c>
      <c r="X7" s="6" t="s">
        <v>51</v>
      </c>
      <c r="Y7" s="6" t="s">
        <v>51</v>
      </c>
      <c r="Z7" s="6" t="s">
        <v>51</v>
      </c>
      <c r="AA7" s="6" t="s">
        <v>51</v>
      </c>
      <c r="AB7" s="6" t="s">
        <v>51</v>
      </c>
      <c r="AC7" s="6" t="s">
        <v>51</v>
      </c>
      <c r="AD7" s="6" t="s">
        <v>51</v>
      </c>
      <c r="AE7" s="6" t="s">
        <v>51</v>
      </c>
      <c r="AF7" s="6" t="s">
        <v>51</v>
      </c>
      <c r="AG7" s="6" t="s">
        <v>51</v>
      </c>
      <c r="AH7" s="6" t="s">
        <v>51</v>
      </c>
      <c r="AI7" s="6" t="s">
        <v>51</v>
      </c>
      <c r="AJ7" s="6" t="s">
        <v>51</v>
      </c>
      <c r="AK7" s="6" t="s">
        <v>51</v>
      </c>
      <c r="AL7" s="6" t="s">
        <v>51</v>
      </c>
      <c r="AM7" s="6" t="s">
        <v>51</v>
      </c>
      <c r="AN7" s="6" t="s">
        <v>51</v>
      </c>
      <c r="AO7" s="6" t="s">
        <v>51</v>
      </c>
      <c r="AP7" s="6" t="s">
        <v>51</v>
      </c>
      <c r="AQ7" s="6" t="s">
        <v>51</v>
      </c>
      <c r="AR7" s="6" t="s">
        <v>51</v>
      </c>
      <c r="AS7" s="6" t="s">
        <v>51</v>
      </c>
      <c r="AT7" s="6" t="s">
        <v>51</v>
      </c>
      <c r="AU7" s="6" t="s">
        <v>51</v>
      </c>
      <c r="AV7" s="6" t="s">
        <v>51</v>
      </c>
      <c r="AW7" s="6" t="s">
        <v>51</v>
      </c>
      <c r="AX7" s="6" t="s">
        <v>51</v>
      </c>
      <c r="AY7" s="6" t="s">
        <v>51</v>
      </c>
      <c r="AZ7" s="6" t="s">
        <v>51</v>
      </c>
      <c r="BB7" s="1" t="s">
        <v>57</v>
      </c>
    </row>
    <row r="8" spans="1:54" x14ac:dyDescent="0.4">
      <c r="A8" s="5">
        <v>3</v>
      </c>
      <c r="B8" s="27"/>
      <c r="C8" s="6"/>
      <c r="D8" s="6" t="s">
        <v>51</v>
      </c>
      <c r="E8" s="6" t="s">
        <v>51</v>
      </c>
      <c r="F8" s="6" t="s">
        <v>51</v>
      </c>
      <c r="G8" s="6" t="s">
        <v>51</v>
      </c>
      <c r="H8" s="6" t="s">
        <v>51</v>
      </c>
      <c r="I8" s="6" t="s">
        <v>51</v>
      </c>
      <c r="J8" s="6" t="s">
        <v>51</v>
      </c>
      <c r="K8" s="6" t="s">
        <v>51</v>
      </c>
      <c r="L8" s="6" t="s">
        <v>51</v>
      </c>
      <c r="M8" s="6" t="s">
        <v>51</v>
      </c>
      <c r="N8" s="6" t="s">
        <v>51</v>
      </c>
      <c r="O8" s="6" t="s">
        <v>51</v>
      </c>
      <c r="P8" s="6" t="s">
        <v>51</v>
      </c>
      <c r="Q8" s="6" t="s">
        <v>51</v>
      </c>
      <c r="R8" s="6" t="s">
        <v>51</v>
      </c>
      <c r="S8" s="6" t="s">
        <v>51</v>
      </c>
      <c r="T8" s="6" t="s">
        <v>51</v>
      </c>
      <c r="U8" s="6" t="s">
        <v>51</v>
      </c>
      <c r="V8" s="6" t="s">
        <v>51</v>
      </c>
      <c r="W8" s="6" t="s">
        <v>51</v>
      </c>
      <c r="X8" s="6" t="s">
        <v>51</v>
      </c>
      <c r="Y8" s="6" t="s">
        <v>51</v>
      </c>
      <c r="Z8" s="6" t="s">
        <v>51</v>
      </c>
      <c r="AA8" s="6" t="s">
        <v>51</v>
      </c>
      <c r="AB8" s="6" t="s">
        <v>51</v>
      </c>
      <c r="AC8" s="6" t="s">
        <v>51</v>
      </c>
      <c r="AD8" s="6" t="s">
        <v>51</v>
      </c>
      <c r="AE8" s="6" t="s">
        <v>51</v>
      </c>
      <c r="AF8" s="6" t="s">
        <v>51</v>
      </c>
      <c r="AG8" s="6" t="s">
        <v>51</v>
      </c>
      <c r="AH8" s="6" t="s">
        <v>51</v>
      </c>
      <c r="AI8" s="6" t="s">
        <v>51</v>
      </c>
      <c r="AJ8" s="6" t="s">
        <v>51</v>
      </c>
      <c r="AK8" s="6" t="s">
        <v>51</v>
      </c>
      <c r="AL8" s="6" t="s">
        <v>51</v>
      </c>
      <c r="AM8" s="6" t="s">
        <v>51</v>
      </c>
      <c r="AN8" s="6" t="s">
        <v>51</v>
      </c>
      <c r="AO8" s="6" t="s">
        <v>51</v>
      </c>
      <c r="AP8" s="6" t="s">
        <v>51</v>
      </c>
      <c r="AQ8" s="6" t="s">
        <v>51</v>
      </c>
      <c r="AR8" s="6" t="s">
        <v>51</v>
      </c>
      <c r="AS8" s="6" t="s">
        <v>51</v>
      </c>
      <c r="AT8" s="6" t="s">
        <v>51</v>
      </c>
      <c r="AU8" s="6" t="s">
        <v>51</v>
      </c>
      <c r="AV8" s="6" t="s">
        <v>51</v>
      </c>
      <c r="AW8" s="6" t="s">
        <v>51</v>
      </c>
      <c r="AX8" s="6" t="s">
        <v>51</v>
      </c>
      <c r="AY8" s="6" t="s">
        <v>51</v>
      </c>
      <c r="AZ8" s="6" t="s">
        <v>51</v>
      </c>
      <c r="BB8" s="1" t="s">
        <v>58</v>
      </c>
    </row>
    <row r="9" spans="1:54" x14ac:dyDescent="0.4">
      <c r="A9" s="5">
        <v>4</v>
      </c>
      <c r="B9" s="27"/>
      <c r="C9" s="6"/>
      <c r="D9" s="6" t="s">
        <v>51</v>
      </c>
      <c r="E9" s="6" t="s">
        <v>51</v>
      </c>
      <c r="F9" s="6" t="s">
        <v>51</v>
      </c>
      <c r="G9" s="6" t="s">
        <v>51</v>
      </c>
      <c r="H9" s="6" t="s">
        <v>51</v>
      </c>
      <c r="I9" s="6" t="s">
        <v>51</v>
      </c>
      <c r="J9" s="6" t="s">
        <v>51</v>
      </c>
      <c r="K9" s="6" t="s">
        <v>51</v>
      </c>
      <c r="L9" s="6" t="s">
        <v>51</v>
      </c>
      <c r="M9" s="6" t="s">
        <v>51</v>
      </c>
      <c r="N9" s="6" t="s">
        <v>51</v>
      </c>
      <c r="O9" s="6" t="s">
        <v>51</v>
      </c>
      <c r="P9" s="6" t="s">
        <v>51</v>
      </c>
      <c r="Q9" s="6" t="s">
        <v>51</v>
      </c>
      <c r="R9" s="6" t="s">
        <v>51</v>
      </c>
      <c r="S9" s="6" t="s">
        <v>51</v>
      </c>
      <c r="T9" s="6" t="s">
        <v>51</v>
      </c>
      <c r="U9" s="6" t="s">
        <v>51</v>
      </c>
      <c r="V9" s="6" t="s">
        <v>51</v>
      </c>
      <c r="W9" s="6" t="s">
        <v>51</v>
      </c>
      <c r="X9" s="6" t="s">
        <v>51</v>
      </c>
      <c r="Y9" s="6" t="s">
        <v>51</v>
      </c>
      <c r="Z9" s="6" t="s">
        <v>51</v>
      </c>
      <c r="AA9" s="6" t="s">
        <v>51</v>
      </c>
      <c r="AB9" s="6" t="s">
        <v>51</v>
      </c>
      <c r="AC9" s="6" t="s">
        <v>51</v>
      </c>
      <c r="AD9" s="6" t="s">
        <v>51</v>
      </c>
      <c r="AE9" s="6" t="s">
        <v>51</v>
      </c>
      <c r="AF9" s="6" t="s">
        <v>51</v>
      </c>
      <c r="AG9" s="6" t="s">
        <v>51</v>
      </c>
      <c r="AH9" s="6" t="s">
        <v>51</v>
      </c>
      <c r="AI9" s="6" t="s">
        <v>51</v>
      </c>
      <c r="AJ9" s="6" t="s">
        <v>51</v>
      </c>
      <c r="AK9" s="6" t="s">
        <v>51</v>
      </c>
      <c r="AL9" s="6" t="s">
        <v>51</v>
      </c>
      <c r="AM9" s="6" t="s">
        <v>51</v>
      </c>
      <c r="AN9" s="6" t="s">
        <v>51</v>
      </c>
      <c r="AO9" s="6" t="s">
        <v>51</v>
      </c>
      <c r="AP9" s="6" t="s">
        <v>51</v>
      </c>
      <c r="AQ9" s="6" t="s">
        <v>51</v>
      </c>
      <c r="AR9" s="6" t="s">
        <v>51</v>
      </c>
      <c r="AS9" s="6" t="s">
        <v>51</v>
      </c>
      <c r="AT9" s="6" t="s">
        <v>51</v>
      </c>
      <c r="AU9" s="6" t="s">
        <v>51</v>
      </c>
      <c r="AV9" s="6" t="s">
        <v>51</v>
      </c>
      <c r="AW9" s="6" t="s">
        <v>51</v>
      </c>
      <c r="AX9" s="6" t="s">
        <v>51</v>
      </c>
      <c r="AY9" s="6" t="s">
        <v>51</v>
      </c>
      <c r="AZ9" s="6" t="s">
        <v>51</v>
      </c>
      <c r="BB9" s="1" t="s">
        <v>60</v>
      </c>
    </row>
    <row r="10" spans="1:54" x14ac:dyDescent="0.4">
      <c r="A10" s="5">
        <v>5</v>
      </c>
      <c r="B10" s="27"/>
      <c r="C10" s="6"/>
      <c r="D10" s="6" t="s">
        <v>51</v>
      </c>
      <c r="E10" s="6" t="s">
        <v>51</v>
      </c>
      <c r="F10" s="6" t="s">
        <v>51</v>
      </c>
      <c r="G10" s="6" t="s">
        <v>51</v>
      </c>
      <c r="H10" s="6" t="s">
        <v>51</v>
      </c>
      <c r="I10" s="6" t="s">
        <v>51</v>
      </c>
      <c r="J10" s="6" t="s">
        <v>51</v>
      </c>
      <c r="K10" s="6" t="s">
        <v>51</v>
      </c>
      <c r="L10" s="6" t="s">
        <v>51</v>
      </c>
      <c r="M10" s="6" t="s">
        <v>51</v>
      </c>
      <c r="N10" s="6" t="s">
        <v>51</v>
      </c>
      <c r="O10" s="6" t="s">
        <v>51</v>
      </c>
      <c r="P10" s="6" t="s">
        <v>51</v>
      </c>
      <c r="Q10" s="6" t="s">
        <v>51</v>
      </c>
      <c r="R10" s="6" t="s">
        <v>51</v>
      </c>
      <c r="S10" s="6" t="s">
        <v>51</v>
      </c>
      <c r="T10" s="6" t="s">
        <v>51</v>
      </c>
      <c r="U10" s="6" t="s">
        <v>51</v>
      </c>
      <c r="V10" s="6" t="s">
        <v>51</v>
      </c>
      <c r="W10" s="6" t="s">
        <v>51</v>
      </c>
      <c r="X10" s="6" t="s">
        <v>51</v>
      </c>
      <c r="Y10" s="6" t="s">
        <v>51</v>
      </c>
      <c r="Z10" s="6" t="s">
        <v>51</v>
      </c>
      <c r="AA10" s="6" t="s">
        <v>51</v>
      </c>
      <c r="AB10" s="6" t="s">
        <v>51</v>
      </c>
      <c r="AC10" s="6" t="s">
        <v>51</v>
      </c>
      <c r="AD10" s="6" t="s">
        <v>51</v>
      </c>
      <c r="AE10" s="6" t="s">
        <v>51</v>
      </c>
      <c r="AF10" s="6" t="s">
        <v>51</v>
      </c>
      <c r="AG10" s="6" t="s">
        <v>51</v>
      </c>
      <c r="AH10" s="6" t="s">
        <v>51</v>
      </c>
      <c r="AI10" s="6" t="s">
        <v>51</v>
      </c>
      <c r="AJ10" s="6" t="s">
        <v>51</v>
      </c>
      <c r="AK10" s="6" t="s">
        <v>51</v>
      </c>
      <c r="AL10" s="6" t="s">
        <v>51</v>
      </c>
      <c r="AM10" s="6" t="s">
        <v>51</v>
      </c>
      <c r="AN10" s="6" t="s">
        <v>51</v>
      </c>
      <c r="AO10" s="6" t="s">
        <v>51</v>
      </c>
      <c r="AP10" s="6" t="s">
        <v>51</v>
      </c>
      <c r="AQ10" s="6" t="s">
        <v>51</v>
      </c>
      <c r="AR10" s="6" t="s">
        <v>51</v>
      </c>
      <c r="AS10" s="6" t="s">
        <v>51</v>
      </c>
      <c r="AT10" s="6" t="s">
        <v>51</v>
      </c>
      <c r="AU10" s="6" t="s">
        <v>51</v>
      </c>
      <c r="AV10" s="6" t="s">
        <v>51</v>
      </c>
      <c r="AW10" s="6" t="s">
        <v>51</v>
      </c>
      <c r="AX10" s="6" t="s">
        <v>51</v>
      </c>
      <c r="AY10" s="6" t="s">
        <v>51</v>
      </c>
      <c r="AZ10" s="6" t="s">
        <v>51</v>
      </c>
      <c r="BB10" s="1" t="s">
        <v>59</v>
      </c>
    </row>
    <row r="11" spans="1:54" x14ac:dyDescent="0.4">
      <c r="A11" s="5">
        <v>6</v>
      </c>
      <c r="B11" s="27"/>
      <c r="C11" s="6"/>
      <c r="D11" s="6" t="s">
        <v>51</v>
      </c>
      <c r="E11" s="6" t="s">
        <v>51</v>
      </c>
      <c r="F11" s="6" t="s">
        <v>51</v>
      </c>
      <c r="G11" s="6" t="s">
        <v>51</v>
      </c>
      <c r="H11" s="6" t="s">
        <v>51</v>
      </c>
      <c r="I11" s="6" t="s">
        <v>51</v>
      </c>
      <c r="J11" s="6" t="s">
        <v>51</v>
      </c>
      <c r="K11" s="6" t="s">
        <v>51</v>
      </c>
      <c r="L11" s="6" t="s">
        <v>51</v>
      </c>
      <c r="M11" s="6" t="s">
        <v>51</v>
      </c>
      <c r="N11" s="6" t="s">
        <v>51</v>
      </c>
      <c r="O11" s="6" t="s">
        <v>51</v>
      </c>
      <c r="P11" s="6" t="s">
        <v>51</v>
      </c>
      <c r="Q11" s="6" t="s">
        <v>51</v>
      </c>
      <c r="R11" s="6" t="s">
        <v>51</v>
      </c>
      <c r="S11" s="6" t="s">
        <v>51</v>
      </c>
      <c r="T11" s="6" t="s">
        <v>51</v>
      </c>
      <c r="U11" s="6" t="s">
        <v>51</v>
      </c>
      <c r="V11" s="6" t="s">
        <v>51</v>
      </c>
      <c r="W11" s="6" t="s">
        <v>51</v>
      </c>
      <c r="X11" s="6" t="s">
        <v>51</v>
      </c>
      <c r="Y11" s="6" t="s">
        <v>51</v>
      </c>
      <c r="Z11" s="6" t="s">
        <v>51</v>
      </c>
      <c r="AA11" s="6" t="s">
        <v>51</v>
      </c>
      <c r="AB11" s="6" t="s">
        <v>51</v>
      </c>
      <c r="AC11" s="6" t="s">
        <v>51</v>
      </c>
      <c r="AD11" s="6" t="s">
        <v>51</v>
      </c>
      <c r="AE11" s="6" t="s">
        <v>51</v>
      </c>
      <c r="AF11" s="6" t="s">
        <v>51</v>
      </c>
      <c r="AG11" s="6" t="s">
        <v>51</v>
      </c>
      <c r="AH11" s="6" t="s">
        <v>51</v>
      </c>
      <c r="AI11" s="6" t="s">
        <v>51</v>
      </c>
      <c r="AJ11" s="6" t="s">
        <v>51</v>
      </c>
      <c r="AK11" s="6" t="s">
        <v>51</v>
      </c>
      <c r="AL11" s="6" t="s">
        <v>51</v>
      </c>
      <c r="AM11" s="6" t="s">
        <v>51</v>
      </c>
      <c r="AN11" s="6" t="s">
        <v>51</v>
      </c>
      <c r="AO11" s="6" t="s">
        <v>51</v>
      </c>
      <c r="AP11" s="6" t="s">
        <v>51</v>
      </c>
      <c r="AQ11" s="6" t="s">
        <v>51</v>
      </c>
      <c r="AR11" s="6" t="s">
        <v>51</v>
      </c>
      <c r="AS11" s="6" t="s">
        <v>51</v>
      </c>
      <c r="AT11" s="6" t="s">
        <v>51</v>
      </c>
      <c r="AU11" s="6" t="s">
        <v>51</v>
      </c>
      <c r="AV11" s="6" t="s">
        <v>51</v>
      </c>
      <c r="AW11" s="6" t="s">
        <v>51</v>
      </c>
      <c r="AX11" s="6" t="s">
        <v>51</v>
      </c>
      <c r="AY11" s="6" t="s">
        <v>51</v>
      </c>
      <c r="AZ11" s="6" t="s">
        <v>51</v>
      </c>
      <c r="BB11" s="1" t="s">
        <v>64</v>
      </c>
    </row>
    <row r="12" spans="1:54" x14ac:dyDescent="0.4">
      <c r="A12" s="5">
        <v>7</v>
      </c>
      <c r="B12" s="27"/>
      <c r="C12" s="6"/>
      <c r="D12" s="6" t="s">
        <v>51</v>
      </c>
      <c r="E12" s="6" t="s">
        <v>51</v>
      </c>
      <c r="F12" s="6" t="s">
        <v>51</v>
      </c>
      <c r="G12" s="6" t="s">
        <v>51</v>
      </c>
      <c r="H12" s="6" t="s">
        <v>51</v>
      </c>
      <c r="I12" s="6" t="s">
        <v>51</v>
      </c>
      <c r="J12" s="6" t="s">
        <v>51</v>
      </c>
      <c r="K12" s="6" t="s">
        <v>51</v>
      </c>
      <c r="L12" s="6" t="s">
        <v>51</v>
      </c>
      <c r="M12" s="6" t="s">
        <v>51</v>
      </c>
      <c r="N12" s="6" t="s">
        <v>51</v>
      </c>
      <c r="O12" s="6" t="s">
        <v>51</v>
      </c>
      <c r="P12" s="6" t="s">
        <v>51</v>
      </c>
      <c r="Q12" s="6" t="s">
        <v>51</v>
      </c>
      <c r="R12" s="6" t="s">
        <v>51</v>
      </c>
      <c r="S12" s="6" t="s">
        <v>51</v>
      </c>
      <c r="T12" s="6" t="s">
        <v>51</v>
      </c>
      <c r="U12" s="6" t="s">
        <v>51</v>
      </c>
      <c r="V12" s="6" t="s">
        <v>51</v>
      </c>
      <c r="W12" s="6" t="s">
        <v>51</v>
      </c>
      <c r="X12" s="6" t="s">
        <v>51</v>
      </c>
      <c r="Y12" s="6" t="s">
        <v>51</v>
      </c>
      <c r="Z12" s="6" t="s">
        <v>51</v>
      </c>
      <c r="AA12" s="6" t="s">
        <v>51</v>
      </c>
      <c r="AB12" s="6" t="s">
        <v>51</v>
      </c>
      <c r="AC12" s="6" t="s">
        <v>51</v>
      </c>
      <c r="AD12" s="6" t="s">
        <v>51</v>
      </c>
      <c r="AE12" s="6" t="s">
        <v>51</v>
      </c>
      <c r="AF12" s="6" t="s">
        <v>51</v>
      </c>
      <c r="AG12" s="6" t="s">
        <v>51</v>
      </c>
      <c r="AH12" s="6" t="s">
        <v>51</v>
      </c>
      <c r="AI12" s="6" t="s">
        <v>51</v>
      </c>
      <c r="AJ12" s="6" t="s">
        <v>51</v>
      </c>
      <c r="AK12" s="6" t="s">
        <v>51</v>
      </c>
      <c r="AL12" s="6" t="s">
        <v>51</v>
      </c>
      <c r="AM12" s="6" t="s">
        <v>51</v>
      </c>
      <c r="AN12" s="6" t="s">
        <v>51</v>
      </c>
      <c r="AO12" s="6" t="s">
        <v>51</v>
      </c>
      <c r="AP12" s="6" t="s">
        <v>51</v>
      </c>
      <c r="AQ12" s="6" t="s">
        <v>51</v>
      </c>
      <c r="AR12" s="6" t="s">
        <v>51</v>
      </c>
      <c r="AS12" s="6" t="s">
        <v>51</v>
      </c>
      <c r="AT12" s="6" t="s">
        <v>51</v>
      </c>
      <c r="AU12" s="6" t="s">
        <v>51</v>
      </c>
      <c r="AV12" s="6" t="s">
        <v>51</v>
      </c>
      <c r="AW12" s="6" t="s">
        <v>51</v>
      </c>
      <c r="AX12" s="6" t="s">
        <v>51</v>
      </c>
      <c r="AY12" s="6" t="s">
        <v>51</v>
      </c>
      <c r="AZ12" s="6" t="s">
        <v>51</v>
      </c>
      <c r="BB12" s="1" t="s">
        <v>65</v>
      </c>
    </row>
    <row r="13" spans="1:54" x14ac:dyDescent="0.4">
      <c r="A13" s="5">
        <v>8</v>
      </c>
      <c r="B13" s="27"/>
      <c r="C13" s="6"/>
      <c r="D13" s="6" t="s">
        <v>51</v>
      </c>
      <c r="E13" s="6" t="s">
        <v>51</v>
      </c>
      <c r="F13" s="6" t="s">
        <v>51</v>
      </c>
      <c r="G13" s="6" t="s">
        <v>51</v>
      </c>
      <c r="H13" s="6" t="s">
        <v>51</v>
      </c>
      <c r="I13" s="6" t="s">
        <v>51</v>
      </c>
      <c r="J13" s="6" t="s">
        <v>51</v>
      </c>
      <c r="K13" s="6" t="s">
        <v>51</v>
      </c>
      <c r="L13" s="6" t="s">
        <v>51</v>
      </c>
      <c r="M13" s="6" t="s">
        <v>51</v>
      </c>
      <c r="N13" s="6" t="s">
        <v>51</v>
      </c>
      <c r="O13" s="6" t="s">
        <v>51</v>
      </c>
      <c r="P13" s="6" t="s">
        <v>51</v>
      </c>
      <c r="Q13" s="6" t="s">
        <v>51</v>
      </c>
      <c r="R13" s="6" t="s">
        <v>51</v>
      </c>
      <c r="S13" s="6" t="s">
        <v>51</v>
      </c>
      <c r="T13" s="6" t="s">
        <v>51</v>
      </c>
      <c r="U13" s="6" t="s">
        <v>51</v>
      </c>
      <c r="V13" s="6" t="s">
        <v>51</v>
      </c>
      <c r="W13" s="6" t="s">
        <v>51</v>
      </c>
      <c r="X13" s="6" t="s">
        <v>51</v>
      </c>
      <c r="Y13" s="6" t="s">
        <v>51</v>
      </c>
      <c r="Z13" s="6" t="s">
        <v>51</v>
      </c>
      <c r="AA13" s="6" t="s">
        <v>51</v>
      </c>
      <c r="AB13" s="6" t="s">
        <v>51</v>
      </c>
      <c r="AC13" s="6" t="s">
        <v>51</v>
      </c>
      <c r="AD13" s="6" t="s">
        <v>51</v>
      </c>
      <c r="AE13" s="6" t="s">
        <v>51</v>
      </c>
      <c r="AF13" s="6" t="s">
        <v>51</v>
      </c>
      <c r="AG13" s="6" t="s">
        <v>51</v>
      </c>
      <c r="AH13" s="6" t="s">
        <v>51</v>
      </c>
      <c r="AI13" s="6" t="s">
        <v>51</v>
      </c>
      <c r="AJ13" s="6" t="s">
        <v>51</v>
      </c>
      <c r="AK13" s="6" t="s">
        <v>51</v>
      </c>
      <c r="AL13" s="6" t="s">
        <v>51</v>
      </c>
      <c r="AM13" s="6" t="s">
        <v>51</v>
      </c>
      <c r="AN13" s="6" t="s">
        <v>51</v>
      </c>
      <c r="AO13" s="6" t="s">
        <v>51</v>
      </c>
      <c r="AP13" s="6" t="s">
        <v>51</v>
      </c>
      <c r="AQ13" s="6" t="s">
        <v>51</v>
      </c>
      <c r="AR13" s="6" t="s">
        <v>51</v>
      </c>
      <c r="AS13" s="6" t="s">
        <v>51</v>
      </c>
      <c r="AT13" s="6" t="s">
        <v>51</v>
      </c>
      <c r="AU13" s="6" t="s">
        <v>51</v>
      </c>
      <c r="AV13" s="6" t="s">
        <v>51</v>
      </c>
      <c r="AW13" s="6" t="s">
        <v>51</v>
      </c>
      <c r="AX13" s="6" t="s">
        <v>51</v>
      </c>
      <c r="AY13" s="6" t="s">
        <v>51</v>
      </c>
      <c r="AZ13" s="6" t="s">
        <v>51</v>
      </c>
      <c r="BB13" s="1" t="s">
        <v>61</v>
      </c>
    </row>
    <row r="14" spans="1:54" x14ac:dyDescent="0.4">
      <c r="A14" s="5">
        <v>9</v>
      </c>
      <c r="B14" s="27"/>
      <c r="C14" s="6"/>
      <c r="D14" s="6" t="s">
        <v>51</v>
      </c>
      <c r="E14" s="6" t="s">
        <v>51</v>
      </c>
      <c r="F14" s="6" t="s">
        <v>51</v>
      </c>
      <c r="G14" s="6" t="s">
        <v>51</v>
      </c>
      <c r="H14" s="6" t="s">
        <v>51</v>
      </c>
      <c r="I14" s="6" t="s">
        <v>51</v>
      </c>
      <c r="J14" s="6" t="s">
        <v>51</v>
      </c>
      <c r="K14" s="6" t="s">
        <v>51</v>
      </c>
      <c r="L14" s="6" t="s">
        <v>51</v>
      </c>
      <c r="M14" s="6" t="s">
        <v>51</v>
      </c>
      <c r="N14" s="6" t="s">
        <v>51</v>
      </c>
      <c r="O14" s="6" t="s">
        <v>51</v>
      </c>
      <c r="P14" s="6" t="s">
        <v>51</v>
      </c>
      <c r="Q14" s="6" t="s">
        <v>51</v>
      </c>
      <c r="R14" s="6" t="s">
        <v>51</v>
      </c>
      <c r="S14" s="6" t="s">
        <v>51</v>
      </c>
      <c r="T14" s="6" t="s">
        <v>51</v>
      </c>
      <c r="U14" s="6" t="s">
        <v>51</v>
      </c>
      <c r="V14" s="6" t="s">
        <v>51</v>
      </c>
      <c r="W14" s="6" t="s">
        <v>51</v>
      </c>
      <c r="X14" s="6" t="s">
        <v>51</v>
      </c>
      <c r="Y14" s="6" t="s">
        <v>51</v>
      </c>
      <c r="Z14" s="6" t="s">
        <v>51</v>
      </c>
      <c r="AA14" s="6" t="s">
        <v>51</v>
      </c>
      <c r="AB14" s="6" t="s">
        <v>51</v>
      </c>
      <c r="AC14" s="6" t="s">
        <v>51</v>
      </c>
      <c r="AD14" s="6" t="s">
        <v>51</v>
      </c>
      <c r="AE14" s="6" t="s">
        <v>51</v>
      </c>
      <c r="AF14" s="6" t="s">
        <v>51</v>
      </c>
      <c r="AG14" s="6" t="s">
        <v>51</v>
      </c>
      <c r="AH14" s="6" t="s">
        <v>51</v>
      </c>
      <c r="AI14" s="6" t="s">
        <v>51</v>
      </c>
      <c r="AJ14" s="6" t="s">
        <v>51</v>
      </c>
      <c r="AK14" s="6" t="s">
        <v>51</v>
      </c>
      <c r="AL14" s="6" t="s">
        <v>51</v>
      </c>
      <c r="AM14" s="6" t="s">
        <v>51</v>
      </c>
      <c r="AN14" s="6" t="s">
        <v>51</v>
      </c>
      <c r="AO14" s="6" t="s">
        <v>51</v>
      </c>
      <c r="AP14" s="6" t="s">
        <v>51</v>
      </c>
      <c r="AQ14" s="6" t="s">
        <v>51</v>
      </c>
      <c r="AR14" s="6" t="s">
        <v>51</v>
      </c>
      <c r="AS14" s="6" t="s">
        <v>51</v>
      </c>
      <c r="AT14" s="6" t="s">
        <v>51</v>
      </c>
      <c r="AU14" s="6" t="s">
        <v>51</v>
      </c>
      <c r="AV14" s="6" t="s">
        <v>51</v>
      </c>
      <c r="AW14" s="6" t="s">
        <v>51</v>
      </c>
      <c r="AX14" s="6" t="s">
        <v>51</v>
      </c>
      <c r="AY14" s="6" t="s">
        <v>51</v>
      </c>
      <c r="AZ14" s="6" t="s">
        <v>51</v>
      </c>
      <c r="BB14" s="1" t="s">
        <v>66</v>
      </c>
    </row>
    <row r="15" spans="1:54" x14ac:dyDescent="0.4">
      <c r="A15" s="5">
        <v>10</v>
      </c>
      <c r="B15" s="27"/>
      <c r="C15" s="6"/>
      <c r="D15" s="6" t="s">
        <v>51</v>
      </c>
      <c r="E15" s="6" t="s">
        <v>51</v>
      </c>
      <c r="F15" s="6" t="s">
        <v>51</v>
      </c>
      <c r="G15" s="6" t="s">
        <v>51</v>
      </c>
      <c r="H15" s="6" t="s">
        <v>51</v>
      </c>
      <c r="I15" s="6" t="s">
        <v>51</v>
      </c>
      <c r="J15" s="6" t="s">
        <v>51</v>
      </c>
      <c r="K15" s="6" t="s">
        <v>51</v>
      </c>
      <c r="L15" s="6" t="s">
        <v>51</v>
      </c>
      <c r="M15" s="6" t="s">
        <v>51</v>
      </c>
      <c r="N15" s="6" t="s">
        <v>51</v>
      </c>
      <c r="O15" s="6" t="s">
        <v>51</v>
      </c>
      <c r="P15" s="6" t="s">
        <v>51</v>
      </c>
      <c r="Q15" s="6" t="s">
        <v>51</v>
      </c>
      <c r="R15" s="6" t="s">
        <v>51</v>
      </c>
      <c r="S15" s="6" t="s">
        <v>51</v>
      </c>
      <c r="T15" s="6" t="s">
        <v>51</v>
      </c>
      <c r="U15" s="6" t="s">
        <v>51</v>
      </c>
      <c r="V15" s="6" t="s">
        <v>51</v>
      </c>
      <c r="W15" s="6" t="s">
        <v>51</v>
      </c>
      <c r="X15" s="6" t="s">
        <v>51</v>
      </c>
      <c r="Y15" s="6" t="s">
        <v>51</v>
      </c>
      <c r="Z15" s="6" t="s">
        <v>51</v>
      </c>
      <c r="AA15" s="6" t="s">
        <v>51</v>
      </c>
      <c r="AB15" s="6" t="s">
        <v>51</v>
      </c>
      <c r="AC15" s="6" t="s">
        <v>51</v>
      </c>
      <c r="AD15" s="6" t="s">
        <v>51</v>
      </c>
      <c r="AE15" s="6" t="s">
        <v>51</v>
      </c>
      <c r="AF15" s="6" t="s">
        <v>51</v>
      </c>
      <c r="AG15" s="6" t="s">
        <v>51</v>
      </c>
      <c r="AH15" s="6" t="s">
        <v>51</v>
      </c>
      <c r="AI15" s="6" t="s">
        <v>51</v>
      </c>
      <c r="AJ15" s="6" t="s">
        <v>51</v>
      </c>
      <c r="AK15" s="6" t="s">
        <v>51</v>
      </c>
      <c r="AL15" s="6" t="s">
        <v>51</v>
      </c>
      <c r="AM15" s="6" t="s">
        <v>51</v>
      </c>
      <c r="AN15" s="6" t="s">
        <v>51</v>
      </c>
      <c r="AO15" s="6" t="s">
        <v>51</v>
      </c>
      <c r="AP15" s="6" t="s">
        <v>51</v>
      </c>
      <c r="AQ15" s="6" t="s">
        <v>51</v>
      </c>
      <c r="AR15" s="6" t="s">
        <v>51</v>
      </c>
      <c r="AS15" s="6" t="s">
        <v>51</v>
      </c>
      <c r="AT15" s="6" t="s">
        <v>51</v>
      </c>
      <c r="AU15" s="6" t="s">
        <v>51</v>
      </c>
      <c r="AV15" s="6" t="s">
        <v>51</v>
      </c>
      <c r="AW15" s="6" t="s">
        <v>51</v>
      </c>
      <c r="AX15" s="6" t="s">
        <v>51</v>
      </c>
      <c r="AY15" s="6" t="s">
        <v>51</v>
      </c>
      <c r="AZ15" s="6" t="s">
        <v>51</v>
      </c>
      <c r="BB15" s="1" t="s">
        <v>67</v>
      </c>
    </row>
    <row r="16" spans="1:54" x14ac:dyDescent="0.4">
      <c r="A16" s="5">
        <v>11</v>
      </c>
      <c r="B16" s="27"/>
      <c r="C16" s="6"/>
      <c r="D16" s="6" t="s">
        <v>51</v>
      </c>
      <c r="E16" s="6" t="s">
        <v>51</v>
      </c>
      <c r="F16" s="6" t="s">
        <v>51</v>
      </c>
      <c r="G16" s="6" t="s">
        <v>51</v>
      </c>
      <c r="H16" s="6" t="s">
        <v>51</v>
      </c>
      <c r="I16" s="6" t="s">
        <v>51</v>
      </c>
      <c r="J16" s="6" t="s">
        <v>51</v>
      </c>
      <c r="K16" s="6" t="s">
        <v>51</v>
      </c>
      <c r="L16" s="6" t="s">
        <v>51</v>
      </c>
      <c r="M16" s="6" t="s">
        <v>51</v>
      </c>
      <c r="N16" s="6" t="s">
        <v>51</v>
      </c>
      <c r="O16" s="6" t="s">
        <v>51</v>
      </c>
      <c r="P16" s="6" t="s">
        <v>51</v>
      </c>
      <c r="Q16" s="6" t="s">
        <v>51</v>
      </c>
      <c r="R16" s="6" t="s">
        <v>51</v>
      </c>
      <c r="S16" s="6" t="s">
        <v>51</v>
      </c>
      <c r="T16" s="6" t="s">
        <v>51</v>
      </c>
      <c r="U16" s="6" t="s">
        <v>51</v>
      </c>
      <c r="V16" s="6" t="s">
        <v>51</v>
      </c>
      <c r="W16" s="6" t="s">
        <v>51</v>
      </c>
      <c r="X16" s="6" t="s">
        <v>51</v>
      </c>
      <c r="Y16" s="6" t="s">
        <v>51</v>
      </c>
      <c r="Z16" s="6" t="s">
        <v>51</v>
      </c>
      <c r="AA16" s="6" t="s">
        <v>51</v>
      </c>
      <c r="AB16" s="6" t="s">
        <v>51</v>
      </c>
      <c r="AC16" s="6" t="s">
        <v>51</v>
      </c>
      <c r="AD16" s="6" t="s">
        <v>51</v>
      </c>
      <c r="AE16" s="6" t="s">
        <v>51</v>
      </c>
      <c r="AF16" s="6" t="s">
        <v>51</v>
      </c>
      <c r="AG16" s="6" t="s">
        <v>51</v>
      </c>
      <c r="AH16" s="6" t="s">
        <v>51</v>
      </c>
      <c r="AI16" s="6" t="s">
        <v>51</v>
      </c>
      <c r="AJ16" s="6" t="s">
        <v>51</v>
      </c>
      <c r="AK16" s="6" t="s">
        <v>51</v>
      </c>
      <c r="AL16" s="6" t="s">
        <v>51</v>
      </c>
      <c r="AM16" s="6" t="s">
        <v>51</v>
      </c>
      <c r="AN16" s="6" t="s">
        <v>51</v>
      </c>
      <c r="AO16" s="6" t="s">
        <v>51</v>
      </c>
      <c r="AP16" s="6" t="s">
        <v>51</v>
      </c>
      <c r="AQ16" s="6" t="s">
        <v>51</v>
      </c>
      <c r="AR16" s="6" t="s">
        <v>51</v>
      </c>
      <c r="AS16" s="6" t="s">
        <v>51</v>
      </c>
      <c r="AT16" s="6" t="s">
        <v>51</v>
      </c>
      <c r="AU16" s="6" t="s">
        <v>51</v>
      </c>
      <c r="AV16" s="6" t="s">
        <v>51</v>
      </c>
      <c r="AW16" s="6" t="s">
        <v>51</v>
      </c>
      <c r="AX16" s="6" t="s">
        <v>51</v>
      </c>
      <c r="AY16" s="6" t="s">
        <v>51</v>
      </c>
      <c r="AZ16" s="6" t="s">
        <v>51</v>
      </c>
      <c r="BB16" s="1" t="s">
        <v>68</v>
      </c>
    </row>
    <row r="17" spans="1:54" x14ac:dyDescent="0.4">
      <c r="A17" s="28"/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</row>
    <row r="18" spans="1:54" x14ac:dyDescent="0.4">
      <c r="A18" s="76" t="s">
        <v>1</v>
      </c>
      <c r="B18" s="25" t="s">
        <v>2</v>
      </c>
      <c r="C18" s="73">
        <v>11</v>
      </c>
      <c r="D18" s="74"/>
      <c r="E18" s="74"/>
      <c r="F18" s="74"/>
      <c r="G18" s="75"/>
      <c r="H18" s="73">
        <v>12</v>
      </c>
      <c r="I18" s="74"/>
      <c r="J18" s="74"/>
      <c r="K18" s="74"/>
      <c r="L18" s="75"/>
      <c r="M18" s="73">
        <v>13</v>
      </c>
      <c r="N18" s="74"/>
      <c r="O18" s="74"/>
      <c r="P18" s="74"/>
      <c r="Q18" s="75"/>
      <c r="R18" s="73">
        <v>14</v>
      </c>
      <c r="S18" s="74"/>
      <c r="T18" s="74"/>
      <c r="U18" s="74"/>
      <c r="V18" s="75"/>
      <c r="W18" s="73">
        <v>15</v>
      </c>
      <c r="X18" s="74"/>
      <c r="Y18" s="74"/>
      <c r="Z18" s="74"/>
      <c r="AA18" s="75"/>
      <c r="AB18" s="73">
        <v>16</v>
      </c>
      <c r="AC18" s="74"/>
      <c r="AD18" s="74"/>
      <c r="AE18" s="74"/>
      <c r="AF18" s="75"/>
      <c r="AG18" s="73">
        <v>17</v>
      </c>
      <c r="AH18" s="74"/>
      <c r="AI18" s="74"/>
      <c r="AJ18" s="74"/>
      <c r="AK18" s="75"/>
      <c r="AL18" s="74">
        <v>18</v>
      </c>
      <c r="AM18" s="74"/>
      <c r="AN18" s="74"/>
      <c r="AO18" s="74"/>
      <c r="AP18" s="75"/>
      <c r="AQ18" s="73">
        <v>19</v>
      </c>
      <c r="AR18" s="74"/>
      <c r="AS18" s="74"/>
      <c r="AT18" s="74"/>
      <c r="AU18" s="75"/>
      <c r="AV18" s="73">
        <v>20</v>
      </c>
      <c r="AW18" s="74"/>
      <c r="AX18" s="74"/>
      <c r="AY18" s="74"/>
      <c r="AZ18" s="75"/>
    </row>
    <row r="19" spans="1:54" x14ac:dyDescent="0.4">
      <c r="A19" s="77"/>
      <c r="B19" s="26" t="s">
        <v>3</v>
      </c>
      <c r="C19" s="79">
        <v>22098</v>
      </c>
      <c r="D19" s="74"/>
      <c r="E19" s="74"/>
      <c r="F19" s="74"/>
      <c r="G19" s="75"/>
      <c r="H19" s="79">
        <v>22129</v>
      </c>
      <c r="I19" s="74"/>
      <c r="J19" s="74"/>
      <c r="K19" s="74"/>
      <c r="L19" s="75"/>
      <c r="M19" s="79">
        <v>22129</v>
      </c>
      <c r="N19" s="74"/>
      <c r="O19" s="74"/>
      <c r="P19" s="74"/>
      <c r="Q19" s="75"/>
      <c r="R19" s="79">
        <v>22129</v>
      </c>
      <c r="S19" s="74"/>
      <c r="T19" s="74"/>
      <c r="U19" s="74"/>
      <c r="V19" s="75"/>
      <c r="W19" s="79">
        <v>22129</v>
      </c>
      <c r="X19" s="74"/>
      <c r="Y19" s="74"/>
      <c r="Z19" s="74"/>
      <c r="AA19" s="75"/>
      <c r="AB19" s="79">
        <v>22129</v>
      </c>
      <c r="AC19" s="74"/>
      <c r="AD19" s="74"/>
      <c r="AE19" s="74"/>
      <c r="AF19" s="75"/>
      <c r="AG19" s="79">
        <v>22160</v>
      </c>
      <c r="AH19" s="74"/>
      <c r="AI19" s="74"/>
      <c r="AJ19" s="74"/>
      <c r="AK19" s="75"/>
      <c r="AL19" s="79">
        <v>22160</v>
      </c>
      <c r="AM19" s="74"/>
      <c r="AN19" s="74"/>
      <c r="AO19" s="74"/>
      <c r="AP19" s="75"/>
      <c r="AQ19" s="79">
        <v>22160</v>
      </c>
      <c r="AR19" s="74"/>
      <c r="AS19" s="74"/>
      <c r="AT19" s="74"/>
      <c r="AU19" s="75"/>
      <c r="AV19" s="79">
        <v>22160</v>
      </c>
      <c r="AW19" s="74"/>
      <c r="AX19" s="74"/>
      <c r="AY19" s="74"/>
      <c r="AZ19" s="75"/>
    </row>
    <row r="20" spans="1:54" x14ac:dyDescent="0.4">
      <c r="A20" s="77"/>
      <c r="B20" s="26" t="s">
        <v>4</v>
      </c>
      <c r="C20" s="17">
        <v>24</v>
      </c>
      <c r="D20" s="17">
        <v>25</v>
      </c>
      <c r="E20" s="17">
        <v>26</v>
      </c>
      <c r="F20" s="17">
        <v>27</v>
      </c>
      <c r="G20" s="17">
        <v>28</v>
      </c>
      <c r="H20" s="17">
        <v>31</v>
      </c>
      <c r="I20" s="17">
        <v>1</v>
      </c>
      <c r="J20" s="17">
        <v>2</v>
      </c>
      <c r="K20" s="17">
        <v>3</v>
      </c>
      <c r="L20" s="17">
        <v>4</v>
      </c>
      <c r="M20" s="17">
        <v>7</v>
      </c>
      <c r="N20" s="17">
        <v>8</v>
      </c>
      <c r="O20" s="17">
        <v>9</v>
      </c>
      <c r="P20" s="17">
        <v>10</v>
      </c>
      <c r="Q20" s="17">
        <v>11</v>
      </c>
      <c r="R20" s="17">
        <v>14</v>
      </c>
      <c r="S20" s="17">
        <v>15</v>
      </c>
      <c r="T20" s="17">
        <v>16</v>
      </c>
      <c r="U20" s="17">
        <v>17</v>
      </c>
      <c r="V20" s="17">
        <v>18</v>
      </c>
      <c r="W20" s="17">
        <v>21</v>
      </c>
      <c r="X20" s="17">
        <v>22</v>
      </c>
      <c r="Y20" s="17">
        <v>23</v>
      </c>
      <c r="Z20" s="17">
        <v>24</v>
      </c>
      <c r="AA20" s="17">
        <v>25</v>
      </c>
      <c r="AB20" s="17">
        <v>28</v>
      </c>
      <c r="AC20" s="17">
        <v>29</v>
      </c>
      <c r="AD20" s="17">
        <v>30</v>
      </c>
      <c r="AE20" s="17">
        <v>31</v>
      </c>
      <c r="AF20" s="17">
        <v>1</v>
      </c>
      <c r="AG20" s="17">
        <v>4</v>
      </c>
      <c r="AH20" s="17">
        <v>5</v>
      </c>
      <c r="AI20" s="17">
        <v>6</v>
      </c>
      <c r="AJ20" s="17">
        <v>7</v>
      </c>
      <c r="AK20" s="17">
        <v>8</v>
      </c>
      <c r="AL20" s="17">
        <v>11</v>
      </c>
      <c r="AM20" s="17">
        <v>12</v>
      </c>
      <c r="AN20" s="17">
        <v>13</v>
      </c>
      <c r="AO20" s="17">
        <v>14</v>
      </c>
      <c r="AP20" s="17">
        <v>15</v>
      </c>
      <c r="AQ20" s="17">
        <v>18</v>
      </c>
      <c r="AR20" s="17">
        <v>19</v>
      </c>
      <c r="AS20" s="17">
        <v>20</v>
      </c>
      <c r="AT20" s="17">
        <v>21</v>
      </c>
      <c r="AU20" s="17">
        <v>22</v>
      </c>
      <c r="AV20" s="17">
        <v>25</v>
      </c>
      <c r="AW20" s="17">
        <v>26</v>
      </c>
      <c r="AX20" s="17">
        <v>27</v>
      </c>
      <c r="AY20" s="17">
        <v>28</v>
      </c>
      <c r="AZ20" s="17">
        <v>29</v>
      </c>
    </row>
    <row r="21" spans="1:54" x14ac:dyDescent="0.4">
      <c r="A21" s="78"/>
      <c r="B21" s="26" t="s">
        <v>5</v>
      </c>
      <c r="C21" s="17">
        <v>50</v>
      </c>
      <c r="D21" s="17">
        <v>51</v>
      </c>
      <c r="E21" s="17">
        <v>52</v>
      </c>
      <c r="F21" s="17">
        <v>53</v>
      </c>
      <c r="G21" s="17">
        <v>54</v>
      </c>
      <c r="H21" s="17">
        <v>55</v>
      </c>
      <c r="I21" s="17">
        <v>56</v>
      </c>
      <c r="J21" s="17">
        <v>57</v>
      </c>
      <c r="K21" s="17">
        <v>58</v>
      </c>
      <c r="L21" s="17">
        <v>59</v>
      </c>
      <c r="M21" s="17">
        <v>60</v>
      </c>
      <c r="N21" s="17">
        <v>61</v>
      </c>
      <c r="O21" s="17">
        <v>62</v>
      </c>
      <c r="P21" s="17">
        <v>63</v>
      </c>
      <c r="Q21" s="17">
        <v>64</v>
      </c>
      <c r="R21" s="17">
        <v>65</v>
      </c>
      <c r="S21" s="17">
        <v>66</v>
      </c>
      <c r="T21" s="17">
        <v>67</v>
      </c>
      <c r="U21" s="17">
        <v>68</v>
      </c>
      <c r="V21" s="17">
        <v>69</v>
      </c>
      <c r="W21" s="17">
        <v>70</v>
      </c>
      <c r="X21" s="17">
        <v>71</v>
      </c>
      <c r="Y21" s="17">
        <v>72</v>
      </c>
      <c r="Z21" s="17">
        <v>73</v>
      </c>
      <c r="AA21" s="17">
        <v>74</v>
      </c>
      <c r="AB21" s="17">
        <v>75</v>
      </c>
      <c r="AC21" s="17">
        <v>76</v>
      </c>
      <c r="AD21" s="17">
        <v>77</v>
      </c>
      <c r="AE21" s="17">
        <v>78</v>
      </c>
      <c r="AF21" s="17">
        <v>79</v>
      </c>
      <c r="AG21" s="17">
        <v>80</v>
      </c>
      <c r="AH21" s="17">
        <v>81</v>
      </c>
      <c r="AI21" s="17">
        <v>82</v>
      </c>
      <c r="AJ21" s="17">
        <v>83</v>
      </c>
      <c r="AK21" s="17">
        <v>84</v>
      </c>
      <c r="AL21" s="17">
        <v>85</v>
      </c>
      <c r="AM21" s="17">
        <v>86</v>
      </c>
      <c r="AN21" s="17">
        <v>87</v>
      </c>
      <c r="AO21" s="17">
        <v>88</v>
      </c>
      <c r="AP21" s="17">
        <v>89</v>
      </c>
      <c r="AQ21" s="17">
        <v>90</v>
      </c>
      <c r="AR21" s="17">
        <v>91</v>
      </c>
      <c r="AS21" s="17">
        <v>92</v>
      </c>
      <c r="AT21" s="17">
        <v>93</v>
      </c>
      <c r="AU21" s="17">
        <v>94</v>
      </c>
      <c r="AV21" s="17">
        <v>95</v>
      </c>
      <c r="AW21" s="17">
        <v>96</v>
      </c>
      <c r="AX21" s="17">
        <v>97</v>
      </c>
      <c r="AY21" s="17">
        <v>98</v>
      </c>
      <c r="AZ21" s="23">
        <v>99</v>
      </c>
    </row>
    <row r="22" spans="1:54" x14ac:dyDescent="0.4">
      <c r="A22" s="5">
        <v>1</v>
      </c>
      <c r="B22" s="27"/>
      <c r="C22" s="6" t="s">
        <v>51</v>
      </c>
      <c r="D22" s="6" t="s">
        <v>51</v>
      </c>
      <c r="E22" s="6" t="s">
        <v>51</v>
      </c>
      <c r="F22" s="6" t="s">
        <v>51</v>
      </c>
      <c r="G22" s="6" t="s">
        <v>51</v>
      </c>
      <c r="H22" s="6" t="s">
        <v>51</v>
      </c>
      <c r="I22" s="6" t="s">
        <v>51</v>
      </c>
      <c r="J22" s="6" t="s">
        <v>51</v>
      </c>
      <c r="K22" s="6" t="s">
        <v>51</v>
      </c>
      <c r="L22" s="6" t="s">
        <v>51</v>
      </c>
      <c r="M22" s="6" t="s">
        <v>51</v>
      </c>
      <c r="N22" s="6" t="s">
        <v>51</v>
      </c>
      <c r="O22" s="6" t="s">
        <v>51</v>
      </c>
      <c r="P22" s="6" t="s">
        <v>51</v>
      </c>
      <c r="Q22" s="6" t="s">
        <v>51</v>
      </c>
      <c r="R22" s="6" t="s">
        <v>51</v>
      </c>
      <c r="S22" s="6" t="s">
        <v>51</v>
      </c>
      <c r="T22" s="6" t="s">
        <v>51</v>
      </c>
      <c r="U22" s="6" t="s">
        <v>51</v>
      </c>
      <c r="V22" s="6" t="s">
        <v>51</v>
      </c>
      <c r="W22" s="6" t="s">
        <v>51</v>
      </c>
      <c r="X22" s="6" t="s">
        <v>51</v>
      </c>
      <c r="Y22" s="6" t="s">
        <v>51</v>
      </c>
      <c r="Z22" s="6" t="s">
        <v>51</v>
      </c>
      <c r="AA22" s="6" t="s">
        <v>51</v>
      </c>
      <c r="AB22" s="6" t="s">
        <v>51</v>
      </c>
      <c r="AC22" s="6" t="s">
        <v>51</v>
      </c>
      <c r="AD22" s="6" t="s">
        <v>51</v>
      </c>
      <c r="AE22" s="6" t="s">
        <v>51</v>
      </c>
      <c r="AF22" s="6" t="s">
        <v>51</v>
      </c>
      <c r="AG22" s="6" t="s">
        <v>51</v>
      </c>
      <c r="AH22" s="6" t="s">
        <v>51</v>
      </c>
      <c r="AI22" s="6" t="s">
        <v>51</v>
      </c>
      <c r="AJ22" s="6" t="s">
        <v>51</v>
      </c>
      <c r="AK22" s="6" t="s">
        <v>51</v>
      </c>
      <c r="AL22" s="6" t="s">
        <v>51</v>
      </c>
      <c r="AM22" s="6" t="s">
        <v>51</v>
      </c>
      <c r="AN22" s="6" t="s">
        <v>51</v>
      </c>
      <c r="AO22" s="6" t="s">
        <v>51</v>
      </c>
      <c r="AP22" s="6" t="s">
        <v>51</v>
      </c>
      <c r="AQ22" s="6" t="s">
        <v>51</v>
      </c>
      <c r="AR22" s="6" t="s">
        <v>51</v>
      </c>
      <c r="AS22" s="6" t="s">
        <v>51</v>
      </c>
      <c r="AT22" s="6" t="s">
        <v>51</v>
      </c>
      <c r="AU22" s="6" t="s">
        <v>51</v>
      </c>
      <c r="AV22" s="6" t="s">
        <v>51</v>
      </c>
      <c r="AW22" s="6" t="s">
        <v>51</v>
      </c>
      <c r="AX22" s="6" t="s">
        <v>51</v>
      </c>
      <c r="AY22" s="6" t="s">
        <v>51</v>
      </c>
      <c r="AZ22" s="6" t="s">
        <v>51</v>
      </c>
      <c r="BB22" s="1" t="s">
        <v>56</v>
      </c>
    </row>
    <row r="23" spans="1:54" x14ac:dyDescent="0.4">
      <c r="A23" s="5">
        <v>2</v>
      </c>
      <c r="B23" s="27"/>
      <c r="C23" s="6" t="s">
        <v>51</v>
      </c>
      <c r="D23" s="6" t="s">
        <v>51</v>
      </c>
      <c r="E23" s="6" t="s">
        <v>51</v>
      </c>
      <c r="F23" s="6" t="s">
        <v>51</v>
      </c>
      <c r="G23" s="6" t="s">
        <v>51</v>
      </c>
      <c r="H23" s="6" t="s">
        <v>51</v>
      </c>
      <c r="I23" s="6" t="s">
        <v>51</v>
      </c>
      <c r="J23" s="6" t="s">
        <v>51</v>
      </c>
      <c r="K23" s="6" t="s">
        <v>51</v>
      </c>
      <c r="L23" s="6" t="s">
        <v>51</v>
      </c>
      <c r="M23" s="6" t="s">
        <v>51</v>
      </c>
      <c r="N23" s="6" t="s">
        <v>51</v>
      </c>
      <c r="O23" s="6" t="s">
        <v>51</v>
      </c>
      <c r="P23" s="6" t="s">
        <v>51</v>
      </c>
      <c r="Q23" s="6" t="s">
        <v>51</v>
      </c>
      <c r="R23" s="6" t="s">
        <v>51</v>
      </c>
      <c r="S23" s="6" t="s">
        <v>51</v>
      </c>
      <c r="T23" s="6" t="s">
        <v>51</v>
      </c>
      <c r="U23" s="6" t="s">
        <v>51</v>
      </c>
      <c r="V23" s="6" t="s">
        <v>51</v>
      </c>
      <c r="W23" s="6" t="s">
        <v>51</v>
      </c>
      <c r="X23" s="6" t="s">
        <v>51</v>
      </c>
      <c r="Y23" s="6" t="s">
        <v>51</v>
      </c>
      <c r="Z23" s="6" t="s">
        <v>51</v>
      </c>
      <c r="AA23" s="6" t="s">
        <v>51</v>
      </c>
      <c r="AB23" s="6" t="s">
        <v>51</v>
      </c>
      <c r="AC23" s="6" t="s">
        <v>51</v>
      </c>
      <c r="AD23" s="6" t="s">
        <v>51</v>
      </c>
      <c r="AE23" s="6" t="s">
        <v>51</v>
      </c>
      <c r="AF23" s="6" t="s">
        <v>51</v>
      </c>
      <c r="AG23" s="6" t="s">
        <v>51</v>
      </c>
      <c r="AH23" s="6" t="s">
        <v>51</v>
      </c>
      <c r="AI23" s="6" t="s">
        <v>51</v>
      </c>
      <c r="AJ23" s="6" t="s">
        <v>51</v>
      </c>
      <c r="AK23" s="6" t="s">
        <v>51</v>
      </c>
      <c r="AL23" s="6" t="s">
        <v>51</v>
      </c>
      <c r="AM23" s="6" t="s">
        <v>51</v>
      </c>
      <c r="AN23" s="6" t="s">
        <v>51</v>
      </c>
      <c r="AO23" s="6" t="s">
        <v>51</v>
      </c>
      <c r="AP23" s="6" t="s">
        <v>51</v>
      </c>
      <c r="AQ23" s="6" t="s">
        <v>51</v>
      </c>
      <c r="AR23" s="6" t="s">
        <v>51</v>
      </c>
      <c r="AS23" s="6" t="s">
        <v>51</v>
      </c>
      <c r="AT23" s="6" t="s">
        <v>51</v>
      </c>
      <c r="AU23" s="6" t="s">
        <v>51</v>
      </c>
      <c r="AV23" s="6" t="s">
        <v>51</v>
      </c>
      <c r="AW23" s="6" t="s">
        <v>51</v>
      </c>
      <c r="AX23" s="6" t="s">
        <v>51</v>
      </c>
      <c r="AY23" s="6" t="s">
        <v>51</v>
      </c>
      <c r="AZ23" s="6" t="s">
        <v>51</v>
      </c>
      <c r="BB23" s="1" t="s">
        <v>57</v>
      </c>
    </row>
    <row r="24" spans="1:54" x14ac:dyDescent="0.4">
      <c r="A24" s="5">
        <v>3</v>
      </c>
      <c r="B24" s="27"/>
      <c r="C24" s="6" t="s">
        <v>51</v>
      </c>
      <c r="D24" s="6" t="s">
        <v>51</v>
      </c>
      <c r="E24" s="6" t="s">
        <v>51</v>
      </c>
      <c r="F24" s="6" t="s">
        <v>51</v>
      </c>
      <c r="G24" s="6" t="s">
        <v>51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6" t="s">
        <v>51</v>
      </c>
      <c r="T24" s="6" t="s">
        <v>51</v>
      </c>
      <c r="U24" s="6" t="s">
        <v>51</v>
      </c>
      <c r="V24" s="6" t="s">
        <v>51</v>
      </c>
      <c r="W24" s="6" t="s">
        <v>51</v>
      </c>
      <c r="X24" s="6" t="s">
        <v>51</v>
      </c>
      <c r="Y24" s="6" t="s">
        <v>51</v>
      </c>
      <c r="Z24" s="6" t="s">
        <v>51</v>
      </c>
      <c r="AA24" s="6" t="s">
        <v>51</v>
      </c>
      <c r="AB24" s="6" t="s">
        <v>51</v>
      </c>
      <c r="AC24" s="6" t="s">
        <v>51</v>
      </c>
      <c r="AD24" s="6" t="s">
        <v>51</v>
      </c>
      <c r="AE24" s="6" t="s">
        <v>51</v>
      </c>
      <c r="AF24" s="6" t="s">
        <v>51</v>
      </c>
      <c r="AG24" s="6" t="s">
        <v>51</v>
      </c>
      <c r="AH24" s="6" t="s">
        <v>51</v>
      </c>
      <c r="AI24" s="6" t="s">
        <v>51</v>
      </c>
      <c r="AJ24" s="6" t="s">
        <v>51</v>
      </c>
      <c r="AK24" s="6" t="s">
        <v>51</v>
      </c>
      <c r="AL24" s="6" t="s">
        <v>51</v>
      </c>
      <c r="AM24" s="6" t="s">
        <v>51</v>
      </c>
      <c r="AN24" s="6" t="s">
        <v>51</v>
      </c>
      <c r="AO24" s="6" t="s">
        <v>51</v>
      </c>
      <c r="AP24" s="6" t="s">
        <v>51</v>
      </c>
      <c r="AQ24" s="6" t="s">
        <v>51</v>
      </c>
      <c r="AR24" s="6" t="s">
        <v>51</v>
      </c>
      <c r="AS24" s="6" t="s">
        <v>51</v>
      </c>
      <c r="AT24" s="6" t="s">
        <v>51</v>
      </c>
      <c r="AU24" s="6" t="s">
        <v>51</v>
      </c>
      <c r="AV24" s="6" t="s">
        <v>51</v>
      </c>
      <c r="AW24" s="6" t="s">
        <v>51</v>
      </c>
      <c r="AX24" s="6" t="s">
        <v>51</v>
      </c>
      <c r="AY24" s="6" t="s">
        <v>51</v>
      </c>
      <c r="AZ24" s="6" t="s">
        <v>51</v>
      </c>
      <c r="BB24" s="1" t="s">
        <v>58</v>
      </c>
    </row>
    <row r="25" spans="1:54" x14ac:dyDescent="0.4">
      <c r="A25" s="5">
        <v>4</v>
      </c>
      <c r="B25" s="27"/>
      <c r="C25" s="6" t="s">
        <v>51</v>
      </c>
      <c r="D25" s="6" t="s">
        <v>51</v>
      </c>
      <c r="E25" s="6" t="s">
        <v>51</v>
      </c>
      <c r="F25" s="6" t="s">
        <v>51</v>
      </c>
      <c r="G25" s="6" t="s">
        <v>51</v>
      </c>
      <c r="H25" s="6" t="s">
        <v>51</v>
      </c>
      <c r="I25" s="6" t="s">
        <v>51</v>
      </c>
      <c r="J25" s="6" t="s">
        <v>51</v>
      </c>
      <c r="K25" s="6" t="s">
        <v>51</v>
      </c>
      <c r="L25" s="6" t="s">
        <v>51</v>
      </c>
      <c r="M25" s="6" t="s">
        <v>51</v>
      </c>
      <c r="N25" s="6" t="s">
        <v>51</v>
      </c>
      <c r="O25" s="6" t="s">
        <v>51</v>
      </c>
      <c r="P25" s="6" t="s">
        <v>51</v>
      </c>
      <c r="Q25" s="6" t="s">
        <v>51</v>
      </c>
      <c r="R25" s="6" t="s">
        <v>51</v>
      </c>
      <c r="S25" s="6" t="s">
        <v>51</v>
      </c>
      <c r="T25" s="6" t="s">
        <v>51</v>
      </c>
      <c r="U25" s="6" t="s">
        <v>51</v>
      </c>
      <c r="V25" s="6" t="s">
        <v>51</v>
      </c>
      <c r="W25" s="6" t="s">
        <v>51</v>
      </c>
      <c r="X25" s="6" t="s">
        <v>51</v>
      </c>
      <c r="Y25" s="6" t="s">
        <v>51</v>
      </c>
      <c r="Z25" s="6" t="s">
        <v>51</v>
      </c>
      <c r="AA25" s="6" t="s">
        <v>51</v>
      </c>
      <c r="AB25" s="6" t="s">
        <v>51</v>
      </c>
      <c r="AC25" s="6" t="s">
        <v>51</v>
      </c>
      <c r="AD25" s="6" t="s">
        <v>51</v>
      </c>
      <c r="AE25" s="6" t="s">
        <v>51</v>
      </c>
      <c r="AF25" s="6" t="s">
        <v>51</v>
      </c>
      <c r="AG25" s="6" t="s">
        <v>51</v>
      </c>
      <c r="AH25" s="6" t="s">
        <v>51</v>
      </c>
      <c r="AI25" s="6" t="s">
        <v>51</v>
      </c>
      <c r="AJ25" s="6" t="s">
        <v>51</v>
      </c>
      <c r="AK25" s="6" t="s">
        <v>51</v>
      </c>
      <c r="AL25" s="6" t="s">
        <v>51</v>
      </c>
      <c r="AM25" s="6" t="s">
        <v>51</v>
      </c>
      <c r="AN25" s="6" t="s">
        <v>51</v>
      </c>
      <c r="AO25" s="6" t="s">
        <v>51</v>
      </c>
      <c r="AP25" s="6" t="s">
        <v>51</v>
      </c>
      <c r="AQ25" s="6" t="s">
        <v>51</v>
      </c>
      <c r="AR25" s="6" t="s">
        <v>51</v>
      </c>
      <c r="AS25" s="6" t="s">
        <v>51</v>
      </c>
      <c r="AT25" s="6" t="s">
        <v>51</v>
      </c>
      <c r="AU25" s="6" t="s">
        <v>51</v>
      </c>
      <c r="AV25" s="6" t="s">
        <v>51</v>
      </c>
      <c r="AW25" s="6" t="s">
        <v>51</v>
      </c>
      <c r="AX25" s="6" t="s">
        <v>51</v>
      </c>
      <c r="AY25" s="6" t="s">
        <v>51</v>
      </c>
      <c r="AZ25" s="6" t="s">
        <v>51</v>
      </c>
      <c r="BB25" s="1" t="s">
        <v>60</v>
      </c>
    </row>
    <row r="26" spans="1:54" x14ac:dyDescent="0.4">
      <c r="A26" s="5">
        <v>5</v>
      </c>
      <c r="B26" s="27"/>
      <c r="C26" s="6" t="s">
        <v>51</v>
      </c>
      <c r="D26" s="6" t="s">
        <v>51</v>
      </c>
      <c r="E26" s="6" t="s">
        <v>51</v>
      </c>
      <c r="F26" s="6" t="s">
        <v>51</v>
      </c>
      <c r="G26" s="6" t="s">
        <v>51</v>
      </c>
      <c r="H26" s="6" t="s">
        <v>51</v>
      </c>
      <c r="I26" s="6" t="s">
        <v>51</v>
      </c>
      <c r="J26" s="6" t="s">
        <v>51</v>
      </c>
      <c r="K26" s="6" t="s">
        <v>51</v>
      </c>
      <c r="L26" s="6" t="s">
        <v>51</v>
      </c>
      <c r="M26" s="6" t="s">
        <v>51</v>
      </c>
      <c r="N26" s="6" t="s">
        <v>51</v>
      </c>
      <c r="O26" s="6" t="s">
        <v>51</v>
      </c>
      <c r="P26" s="6" t="s">
        <v>51</v>
      </c>
      <c r="Q26" s="6" t="s">
        <v>51</v>
      </c>
      <c r="R26" s="6" t="s">
        <v>51</v>
      </c>
      <c r="S26" s="6" t="s">
        <v>51</v>
      </c>
      <c r="T26" s="6" t="s">
        <v>51</v>
      </c>
      <c r="U26" s="6" t="s">
        <v>51</v>
      </c>
      <c r="V26" s="6" t="s">
        <v>51</v>
      </c>
      <c r="W26" s="6" t="s">
        <v>51</v>
      </c>
      <c r="X26" s="6" t="s">
        <v>51</v>
      </c>
      <c r="Y26" s="6" t="s">
        <v>51</v>
      </c>
      <c r="Z26" s="6" t="s">
        <v>51</v>
      </c>
      <c r="AA26" s="6" t="s">
        <v>51</v>
      </c>
      <c r="AB26" s="6" t="s">
        <v>51</v>
      </c>
      <c r="AC26" s="6" t="s">
        <v>51</v>
      </c>
      <c r="AD26" s="6" t="s">
        <v>51</v>
      </c>
      <c r="AE26" s="6" t="s">
        <v>51</v>
      </c>
      <c r="AF26" s="6" t="s">
        <v>51</v>
      </c>
      <c r="AG26" s="6" t="s">
        <v>51</v>
      </c>
      <c r="AH26" s="6" t="s">
        <v>51</v>
      </c>
      <c r="AI26" s="6" t="s">
        <v>51</v>
      </c>
      <c r="AJ26" s="6" t="s">
        <v>51</v>
      </c>
      <c r="AK26" s="6" t="s">
        <v>51</v>
      </c>
      <c r="AL26" s="6" t="s">
        <v>51</v>
      </c>
      <c r="AM26" s="6" t="s">
        <v>51</v>
      </c>
      <c r="AN26" s="6" t="s">
        <v>51</v>
      </c>
      <c r="AO26" s="6" t="s">
        <v>51</v>
      </c>
      <c r="AP26" s="6" t="s">
        <v>51</v>
      </c>
      <c r="AQ26" s="6" t="s">
        <v>51</v>
      </c>
      <c r="AR26" s="6" t="s">
        <v>51</v>
      </c>
      <c r="AS26" s="6" t="s">
        <v>51</v>
      </c>
      <c r="AT26" s="6" t="s">
        <v>51</v>
      </c>
      <c r="AU26" s="6" t="s">
        <v>51</v>
      </c>
      <c r="AV26" s="6" t="s">
        <v>51</v>
      </c>
      <c r="AW26" s="6" t="s">
        <v>51</v>
      </c>
      <c r="AX26" s="6" t="s">
        <v>51</v>
      </c>
      <c r="AY26" s="6" t="s">
        <v>51</v>
      </c>
      <c r="AZ26" s="6" t="s">
        <v>51</v>
      </c>
      <c r="BB26" s="1" t="s">
        <v>59</v>
      </c>
    </row>
    <row r="27" spans="1:54" x14ac:dyDescent="0.4">
      <c r="A27" s="5">
        <v>6</v>
      </c>
      <c r="B27" s="27"/>
      <c r="C27" s="6" t="s">
        <v>51</v>
      </c>
      <c r="D27" s="6" t="s">
        <v>51</v>
      </c>
      <c r="E27" s="6" t="s">
        <v>51</v>
      </c>
      <c r="F27" s="6" t="s">
        <v>51</v>
      </c>
      <c r="G27" s="6" t="s">
        <v>51</v>
      </c>
      <c r="H27" s="6" t="s">
        <v>51</v>
      </c>
      <c r="I27" s="6" t="s">
        <v>51</v>
      </c>
      <c r="J27" s="6" t="s">
        <v>51</v>
      </c>
      <c r="K27" s="6" t="s">
        <v>51</v>
      </c>
      <c r="L27" s="6" t="s">
        <v>51</v>
      </c>
      <c r="M27" s="6" t="s">
        <v>51</v>
      </c>
      <c r="N27" s="6" t="s">
        <v>51</v>
      </c>
      <c r="O27" s="6" t="s">
        <v>51</v>
      </c>
      <c r="P27" s="6" t="s">
        <v>51</v>
      </c>
      <c r="Q27" s="6" t="s">
        <v>51</v>
      </c>
      <c r="R27" s="6" t="s">
        <v>51</v>
      </c>
      <c r="S27" s="6" t="s">
        <v>51</v>
      </c>
      <c r="T27" s="6" t="s">
        <v>51</v>
      </c>
      <c r="U27" s="6" t="s">
        <v>51</v>
      </c>
      <c r="V27" s="6" t="s">
        <v>51</v>
      </c>
      <c r="W27" s="6" t="s">
        <v>51</v>
      </c>
      <c r="X27" s="6" t="s">
        <v>51</v>
      </c>
      <c r="Y27" s="6" t="s">
        <v>51</v>
      </c>
      <c r="Z27" s="6" t="s">
        <v>51</v>
      </c>
      <c r="AA27" s="6" t="s">
        <v>51</v>
      </c>
      <c r="AB27" s="6" t="s">
        <v>51</v>
      </c>
      <c r="AC27" s="6" t="s">
        <v>51</v>
      </c>
      <c r="AD27" s="6" t="s">
        <v>51</v>
      </c>
      <c r="AE27" s="6" t="s">
        <v>51</v>
      </c>
      <c r="AF27" s="6" t="s">
        <v>51</v>
      </c>
      <c r="AG27" s="6" t="s">
        <v>51</v>
      </c>
      <c r="AH27" s="6" t="s">
        <v>51</v>
      </c>
      <c r="AI27" s="6" t="s">
        <v>51</v>
      </c>
      <c r="AJ27" s="6" t="s">
        <v>51</v>
      </c>
      <c r="AK27" s="6" t="s">
        <v>51</v>
      </c>
      <c r="AL27" s="6" t="s">
        <v>51</v>
      </c>
      <c r="AM27" s="6" t="s">
        <v>51</v>
      </c>
      <c r="AN27" s="6" t="s">
        <v>51</v>
      </c>
      <c r="AO27" s="6" t="s">
        <v>51</v>
      </c>
      <c r="AP27" s="6" t="s">
        <v>51</v>
      </c>
      <c r="AQ27" s="6" t="s">
        <v>51</v>
      </c>
      <c r="AR27" s="6" t="s">
        <v>51</v>
      </c>
      <c r="AS27" s="6" t="s">
        <v>51</v>
      </c>
      <c r="AT27" s="6" t="s">
        <v>51</v>
      </c>
      <c r="AU27" s="6" t="s">
        <v>51</v>
      </c>
      <c r="AV27" s="6" t="s">
        <v>51</v>
      </c>
      <c r="AW27" s="6" t="s">
        <v>51</v>
      </c>
      <c r="AX27" s="6" t="s">
        <v>51</v>
      </c>
      <c r="AY27" s="6" t="s">
        <v>51</v>
      </c>
      <c r="AZ27" s="6" t="s">
        <v>51</v>
      </c>
      <c r="BB27" s="1" t="s">
        <v>64</v>
      </c>
    </row>
    <row r="28" spans="1:54" x14ac:dyDescent="0.4">
      <c r="A28" s="5">
        <v>7</v>
      </c>
      <c r="B28" s="27"/>
      <c r="C28" s="6" t="s">
        <v>51</v>
      </c>
      <c r="D28" s="6" t="s">
        <v>51</v>
      </c>
      <c r="E28" s="6" t="s">
        <v>51</v>
      </c>
      <c r="F28" s="6" t="s">
        <v>51</v>
      </c>
      <c r="G28" s="6" t="s">
        <v>51</v>
      </c>
      <c r="H28" s="6" t="s">
        <v>51</v>
      </c>
      <c r="I28" s="6" t="s">
        <v>51</v>
      </c>
      <c r="J28" s="6" t="s">
        <v>51</v>
      </c>
      <c r="K28" s="6" t="s">
        <v>51</v>
      </c>
      <c r="L28" s="6" t="s">
        <v>51</v>
      </c>
      <c r="M28" s="6" t="s">
        <v>51</v>
      </c>
      <c r="N28" s="6" t="s">
        <v>51</v>
      </c>
      <c r="O28" s="6" t="s">
        <v>51</v>
      </c>
      <c r="P28" s="6" t="s">
        <v>51</v>
      </c>
      <c r="Q28" s="6" t="s">
        <v>51</v>
      </c>
      <c r="R28" s="6" t="s">
        <v>51</v>
      </c>
      <c r="S28" s="6" t="s">
        <v>51</v>
      </c>
      <c r="T28" s="6" t="s">
        <v>51</v>
      </c>
      <c r="U28" s="6" t="s">
        <v>51</v>
      </c>
      <c r="V28" s="6" t="s">
        <v>51</v>
      </c>
      <c r="W28" s="6" t="s">
        <v>51</v>
      </c>
      <c r="X28" s="6" t="s">
        <v>51</v>
      </c>
      <c r="Y28" s="6" t="s">
        <v>51</v>
      </c>
      <c r="Z28" s="6" t="s">
        <v>51</v>
      </c>
      <c r="AA28" s="6" t="s">
        <v>51</v>
      </c>
      <c r="AB28" s="6" t="s">
        <v>51</v>
      </c>
      <c r="AC28" s="6" t="s">
        <v>51</v>
      </c>
      <c r="AD28" s="6" t="s">
        <v>51</v>
      </c>
      <c r="AE28" s="6" t="s">
        <v>51</v>
      </c>
      <c r="AF28" s="6" t="s">
        <v>51</v>
      </c>
      <c r="AG28" s="6" t="s">
        <v>51</v>
      </c>
      <c r="AH28" s="6" t="s">
        <v>51</v>
      </c>
      <c r="AI28" s="6" t="s">
        <v>51</v>
      </c>
      <c r="AJ28" s="6" t="s">
        <v>51</v>
      </c>
      <c r="AK28" s="6" t="s">
        <v>51</v>
      </c>
      <c r="AL28" s="6" t="s">
        <v>51</v>
      </c>
      <c r="AM28" s="6" t="s">
        <v>51</v>
      </c>
      <c r="AN28" s="6" t="s">
        <v>51</v>
      </c>
      <c r="AO28" s="6" t="s">
        <v>51</v>
      </c>
      <c r="AP28" s="6" t="s">
        <v>51</v>
      </c>
      <c r="AQ28" s="6" t="s">
        <v>51</v>
      </c>
      <c r="AR28" s="6" t="s">
        <v>51</v>
      </c>
      <c r="AS28" s="6" t="s">
        <v>51</v>
      </c>
      <c r="AT28" s="6" t="s">
        <v>51</v>
      </c>
      <c r="AU28" s="6" t="s">
        <v>51</v>
      </c>
      <c r="AV28" s="6" t="s">
        <v>51</v>
      </c>
      <c r="AW28" s="6" t="s">
        <v>51</v>
      </c>
      <c r="AX28" s="6" t="s">
        <v>51</v>
      </c>
      <c r="AY28" s="6" t="s">
        <v>51</v>
      </c>
      <c r="AZ28" s="6" t="s">
        <v>51</v>
      </c>
      <c r="BB28" s="1" t="s">
        <v>65</v>
      </c>
    </row>
    <row r="29" spans="1:54" x14ac:dyDescent="0.4">
      <c r="A29" s="5">
        <v>8</v>
      </c>
      <c r="B29" s="27"/>
      <c r="C29" s="6" t="s">
        <v>51</v>
      </c>
      <c r="D29" s="6" t="s">
        <v>51</v>
      </c>
      <c r="E29" s="6" t="s">
        <v>51</v>
      </c>
      <c r="F29" s="6" t="s">
        <v>51</v>
      </c>
      <c r="G29" s="6" t="s">
        <v>51</v>
      </c>
      <c r="H29" s="6" t="s">
        <v>51</v>
      </c>
      <c r="I29" s="6" t="s">
        <v>51</v>
      </c>
      <c r="J29" s="6" t="s">
        <v>51</v>
      </c>
      <c r="K29" s="6" t="s">
        <v>51</v>
      </c>
      <c r="L29" s="6" t="s">
        <v>51</v>
      </c>
      <c r="M29" s="6" t="s">
        <v>51</v>
      </c>
      <c r="N29" s="6" t="s">
        <v>51</v>
      </c>
      <c r="O29" s="6" t="s">
        <v>51</v>
      </c>
      <c r="P29" s="6" t="s">
        <v>51</v>
      </c>
      <c r="Q29" s="6" t="s">
        <v>51</v>
      </c>
      <c r="R29" s="6" t="s">
        <v>51</v>
      </c>
      <c r="S29" s="6" t="s">
        <v>51</v>
      </c>
      <c r="T29" s="6" t="s">
        <v>51</v>
      </c>
      <c r="U29" s="6" t="s">
        <v>51</v>
      </c>
      <c r="V29" s="6" t="s">
        <v>51</v>
      </c>
      <c r="W29" s="6" t="s">
        <v>51</v>
      </c>
      <c r="X29" s="6" t="s">
        <v>51</v>
      </c>
      <c r="Y29" s="6" t="s">
        <v>51</v>
      </c>
      <c r="Z29" s="6" t="s">
        <v>51</v>
      </c>
      <c r="AA29" s="6" t="s">
        <v>51</v>
      </c>
      <c r="AB29" s="6" t="s">
        <v>51</v>
      </c>
      <c r="AC29" s="6" t="s">
        <v>51</v>
      </c>
      <c r="AD29" s="6" t="s">
        <v>51</v>
      </c>
      <c r="AE29" s="6" t="s">
        <v>51</v>
      </c>
      <c r="AF29" s="6" t="s">
        <v>51</v>
      </c>
      <c r="AG29" s="6" t="s">
        <v>51</v>
      </c>
      <c r="AH29" s="6" t="s">
        <v>51</v>
      </c>
      <c r="AI29" s="6" t="s">
        <v>51</v>
      </c>
      <c r="AJ29" s="6" t="s">
        <v>51</v>
      </c>
      <c r="AK29" s="6" t="s">
        <v>51</v>
      </c>
      <c r="AL29" s="6" t="s">
        <v>51</v>
      </c>
      <c r="AM29" s="6" t="s">
        <v>51</v>
      </c>
      <c r="AN29" s="6" t="s">
        <v>51</v>
      </c>
      <c r="AO29" s="6" t="s">
        <v>51</v>
      </c>
      <c r="AP29" s="6" t="s">
        <v>51</v>
      </c>
      <c r="AQ29" s="6" t="s">
        <v>51</v>
      </c>
      <c r="AR29" s="6" t="s">
        <v>51</v>
      </c>
      <c r="AS29" s="6" t="s">
        <v>51</v>
      </c>
      <c r="AT29" s="6" t="s">
        <v>51</v>
      </c>
      <c r="AU29" s="6" t="s">
        <v>51</v>
      </c>
      <c r="AV29" s="6" t="s">
        <v>51</v>
      </c>
      <c r="AW29" s="6" t="s">
        <v>51</v>
      </c>
      <c r="AX29" s="6" t="s">
        <v>51</v>
      </c>
      <c r="AY29" s="6" t="s">
        <v>51</v>
      </c>
      <c r="AZ29" s="6" t="s">
        <v>51</v>
      </c>
      <c r="BB29" s="1" t="s">
        <v>61</v>
      </c>
    </row>
    <row r="30" spans="1:54" x14ac:dyDescent="0.4">
      <c r="A30" s="5">
        <v>9</v>
      </c>
      <c r="B30" s="27"/>
      <c r="C30" s="6" t="s">
        <v>51</v>
      </c>
      <c r="D30" s="6" t="s">
        <v>51</v>
      </c>
      <c r="E30" s="6" t="s">
        <v>51</v>
      </c>
      <c r="F30" s="6" t="s">
        <v>51</v>
      </c>
      <c r="G30" s="6" t="s">
        <v>51</v>
      </c>
      <c r="H30" s="6" t="s">
        <v>51</v>
      </c>
      <c r="I30" s="6" t="s">
        <v>51</v>
      </c>
      <c r="J30" s="6" t="s">
        <v>51</v>
      </c>
      <c r="K30" s="6" t="s">
        <v>51</v>
      </c>
      <c r="L30" s="6" t="s">
        <v>51</v>
      </c>
      <c r="M30" s="6" t="s">
        <v>51</v>
      </c>
      <c r="N30" s="6" t="s">
        <v>51</v>
      </c>
      <c r="O30" s="6" t="s">
        <v>51</v>
      </c>
      <c r="P30" s="6" t="s">
        <v>51</v>
      </c>
      <c r="Q30" s="6" t="s">
        <v>51</v>
      </c>
      <c r="R30" s="6" t="s">
        <v>51</v>
      </c>
      <c r="S30" s="6" t="s">
        <v>51</v>
      </c>
      <c r="T30" s="6" t="s">
        <v>51</v>
      </c>
      <c r="U30" s="6" t="s">
        <v>51</v>
      </c>
      <c r="V30" s="6" t="s">
        <v>51</v>
      </c>
      <c r="W30" s="6" t="s">
        <v>51</v>
      </c>
      <c r="X30" s="6" t="s">
        <v>51</v>
      </c>
      <c r="Y30" s="6" t="s">
        <v>51</v>
      </c>
      <c r="Z30" s="6" t="s">
        <v>51</v>
      </c>
      <c r="AA30" s="6" t="s">
        <v>51</v>
      </c>
      <c r="AB30" s="6" t="s">
        <v>51</v>
      </c>
      <c r="AC30" s="6" t="s">
        <v>51</v>
      </c>
      <c r="AD30" s="6" t="s">
        <v>51</v>
      </c>
      <c r="AE30" s="6" t="s">
        <v>51</v>
      </c>
      <c r="AF30" s="6" t="s">
        <v>51</v>
      </c>
      <c r="AG30" s="6" t="s">
        <v>51</v>
      </c>
      <c r="AH30" s="6" t="s">
        <v>51</v>
      </c>
      <c r="AI30" s="6" t="s">
        <v>51</v>
      </c>
      <c r="AJ30" s="6" t="s">
        <v>51</v>
      </c>
      <c r="AK30" s="6" t="s">
        <v>51</v>
      </c>
      <c r="AL30" s="6" t="s">
        <v>51</v>
      </c>
      <c r="AM30" s="6" t="s">
        <v>51</v>
      </c>
      <c r="AN30" s="6" t="s">
        <v>51</v>
      </c>
      <c r="AO30" s="6" t="s">
        <v>51</v>
      </c>
      <c r="AP30" s="6" t="s">
        <v>51</v>
      </c>
      <c r="AQ30" s="6" t="s">
        <v>51</v>
      </c>
      <c r="AR30" s="6" t="s">
        <v>51</v>
      </c>
      <c r="AS30" s="6" t="s">
        <v>51</v>
      </c>
      <c r="AT30" s="6" t="s">
        <v>51</v>
      </c>
      <c r="AU30" s="6" t="s">
        <v>51</v>
      </c>
      <c r="AV30" s="6" t="s">
        <v>51</v>
      </c>
      <c r="AW30" s="6" t="s">
        <v>51</v>
      </c>
      <c r="AX30" s="6" t="s">
        <v>51</v>
      </c>
      <c r="AY30" s="6" t="s">
        <v>51</v>
      </c>
      <c r="AZ30" s="6" t="s">
        <v>51</v>
      </c>
      <c r="BB30" s="1" t="s">
        <v>66</v>
      </c>
    </row>
    <row r="31" spans="1:54" x14ac:dyDescent="0.4">
      <c r="A31" s="5">
        <v>10</v>
      </c>
      <c r="B31" s="27"/>
      <c r="C31" s="6" t="s">
        <v>51</v>
      </c>
      <c r="D31" s="6" t="s">
        <v>51</v>
      </c>
      <c r="E31" s="6" t="s">
        <v>51</v>
      </c>
      <c r="F31" s="6" t="s">
        <v>51</v>
      </c>
      <c r="G31" s="6" t="s">
        <v>51</v>
      </c>
      <c r="H31" s="6" t="s">
        <v>51</v>
      </c>
      <c r="I31" s="6" t="s">
        <v>51</v>
      </c>
      <c r="J31" s="6" t="s">
        <v>51</v>
      </c>
      <c r="K31" s="6" t="s">
        <v>51</v>
      </c>
      <c r="L31" s="6" t="s">
        <v>51</v>
      </c>
      <c r="M31" s="6" t="s">
        <v>51</v>
      </c>
      <c r="N31" s="6" t="s">
        <v>51</v>
      </c>
      <c r="O31" s="6" t="s">
        <v>51</v>
      </c>
      <c r="P31" s="6" t="s">
        <v>51</v>
      </c>
      <c r="Q31" s="6" t="s">
        <v>51</v>
      </c>
      <c r="R31" s="6" t="s">
        <v>51</v>
      </c>
      <c r="S31" s="6" t="s">
        <v>51</v>
      </c>
      <c r="T31" s="6" t="s">
        <v>51</v>
      </c>
      <c r="U31" s="6" t="s">
        <v>51</v>
      </c>
      <c r="V31" s="6" t="s">
        <v>51</v>
      </c>
      <c r="W31" s="6" t="s">
        <v>51</v>
      </c>
      <c r="X31" s="6" t="s">
        <v>51</v>
      </c>
      <c r="Y31" s="6" t="s">
        <v>51</v>
      </c>
      <c r="Z31" s="6" t="s">
        <v>51</v>
      </c>
      <c r="AA31" s="6" t="s">
        <v>51</v>
      </c>
      <c r="AB31" s="6" t="s">
        <v>51</v>
      </c>
      <c r="AC31" s="6" t="s">
        <v>51</v>
      </c>
      <c r="AD31" s="6" t="s">
        <v>51</v>
      </c>
      <c r="AE31" s="6" t="s">
        <v>51</v>
      </c>
      <c r="AF31" s="6" t="s">
        <v>51</v>
      </c>
      <c r="AG31" s="6" t="s">
        <v>51</v>
      </c>
      <c r="AH31" s="6" t="s">
        <v>51</v>
      </c>
      <c r="AI31" s="6" t="s">
        <v>51</v>
      </c>
      <c r="AJ31" s="6" t="s">
        <v>51</v>
      </c>
      <c r="AK31" s="6" t="s">
        <v>51</v>
      </c>
      <c r="AL31" s="6" t="s">
        <v>51</v>
      </c>
      <c r="AM31" s="6" t="s">
        <v>51</v>
      </c>
      <c r="AN31" s="6" t="s">
        <v>51</v>
      </c>
      <c r="AO31" s="6" t="s">
        <v>51</v>
      </c>
      <c r="AP31" s="6" t="s">
        <v>51</v>
      </c>
      <c r="AQ31" s="6" t="s">
        <v>51</v>
      </c>
      <c r="AR31" s="6" t="s">
        <v>51</v>
      </c>
      <c r="AS31" s="6" t="s">
        <v>51</v>
      </c>
      <c r="AT31" s="6" t="s">
        <v>51</v>
      </c>
      <c r="AU31" s="6" t="s">
        <v>51</v>
      </c>
      <c r="AV31" s="6" t="s">
        <v>51</v>
      </c>
      <c r="AW31" s="6" t="s">
        <v>51</v>
      </c>
      <c r="AX31" s="6" t="s">
        <v>51</v>
      </c>
      <c r="AY31" s="6" t="s">
        <v>51</v>
      </c>
      <c r="AZ31" s="6" t="s">
        <v>51</v>
      </c>
      <c r="BB31" s="1" t="s">
        <v>67</v>
      </c>
    </row>
    <row r="32" spans="1:54" x14ac:dyDescent="0.4">
      <c r="A32" s="5">
        <v>11</v>
      </c>
      <c r="B32" s="27"/>
      <c r="C32" s="6" t="s">
        <v>51</v>
      </c>
      <c r="D32" s="6" t="s">
        <v>51</v>
      </c>
      <c r="E32" s="6" t="s">
        <v>51</v>
      </c>
      <c r="F32" s="6" t="s">
        <v>51</v>
      </c>
      <c r="G32" s="6" t="s">
        <v>51</v>
      </c>
      <c r="H32" s="6" t="s">
        <v>51</v>
      </c>
      <c r="I32" s="6" t="s">
        <v>51</v>
      </c>
      <c r="J32" s="6" t="s">
        <v>51</v>
      </c>
      <c r="K32" s="6" t="s">
        <v>51</v>
      </c>
      <c r="L32" s="6" t="s">
        <v>51</v>
      </c>
      <c r="M32" s="6" t="s">
        <v>51</v>
      </c>
      <c r="N32" s="6" t="s">
        <v>51</v>
      </c>
      <c r="O32" s="6" t="s">
        <v>51</v>
      </c>
      <c r="P32" s="6" t="s">
        <v>51</v>
      </c>
      <c r="Q32" s="6" t="s">
        <v>51</v>
      </c>
      <c r="R32" s="6" t="s">
        <v>51</v>
      </c>
      <c r="S32" s="6" t="s">
        <v>51</v>
      </c>
      <c r="T32" s="6" t="s">
        <v>51</v>
      </c>
      <c r="U32" s="6" t="s">
        <v>51</v>
      </c>
      <c r="V32" s="6" t="s">
        <v>51</v>
      </c>
      <c r="W32" s="6" t="s">
        <v>51</v>
      </c>
      <c r="X32" s="6" t="s">
        <v>51</v>
      </c>
      <c r="Y32" s="6" t="s">
        <v>51</v>
      </c>
      <c r="Z32" s="6" t="s">
        <v>51</v>
      </c>
      <c r="AA32" s="6" t="s">
        <v>51</v>
      </c>
      <c r="AB32" s="6" t="s">
        <v>51</v>
      </c>
      <c r="AC32" s="6" t="s">
        <v>51</v>
      </c>
      <c r="AD32" s="6" t="s">
        <v>51</v>
      </c>
      <c r="AE32" s="6" t="s">
        <v>51</v>
      </c>
      <c r="AF32" s="6" t="s">
        <v>51</v>
      </c>
      <c r="AG32" s="6" t="s">
        <v>51</v>
      </c>
      <c r="AH32" s="6" t="s">
        <v>51</v>
      </c>
      <c r="AI32" s="6" t="s">
        <v>51</v>
      </c>
      <c r="AJ32" s="6" t="s">
        <v>51</v>
      </c>
      <c r="AK32" s="6" t="s">
        <v>51</v>
      </c>
      <c r="AL32" s="6" t="s">
        <v>51</v>
      </c>
      <c r="AM32" s="6" t="s">
        <v>51</v>
      </c>
      <c r="AN32" s="6" t="s">
        <v>51</v>
      </c>
      <c r="AO32" s="6" t="s">
        <v>51</v>
      </c>
      <c r="AP32" s="6" t="s">
        <v>51</v>
      </c>
      <c r="AQ32" s="6" t="s">
        <v>51</v>
      </c>
      <c r="AR32" s="6" t="s">
        <v>51</v>
      </c>
      <c r="AS32" s="6" t="s">
        <v>51</v>
      </c>
      <c r="AT32" s="6" t="s">
        <v>51</v>
      </c>
      <c r="AU32" s="6" t="s">
        <v>51</v>
      </c>
      <c r="AV32" s="6" t="s">
        <v>51</v>
      </c>
      <c r="AW32" s="6" t="s">
        <v>51</v>
      </c>
      <c r="AX32" s="6" t="s">
        <v>51</v>
      </c>
      <c r="AY32" s="6" t="s">
        <v>51</v>
      </c>
      <c r="AZ32" s="6" t="s">
        <v>51</v>
      </c>
      <c r="BB32" s="1" t="s">
        <v>68</v>
      </c>
    </row>
    <row r="43" spans="1:54" ht="24" x14ac:dyDescent="0.55000000000000004">
      <c r="A43" s="80" t="s">
        <v>6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</row>
    <row r="44" spans="1:54" x14ac:dyDescent="0.4">
      <c r="A44" s="76" t="s">
        <v>1</v>
      </c>
      <c r="B44" s="25" t="s">
        <v>2</v>
      </c>
      <c r="C44" s="73">
        <v>1</v>
      </c>
      <c r="D44" s="74"/>
      <c r="E44" s="74"/>
      <c r="F44" s="74"/>
      <c r="G44" s="75"/>
      <c r="H44" s="73">
        <v>2</v>
      </c>
      <c r="I44" s="74"/>
      <c r="J44" s="74"/>
      <c r="K44" s="74"/>
      <c r="L44" s="75"/>
      <c r="M44" s="73">
        <v>3</v>
      </c>
      <c r="N44" s="74"/>
      <c r="O44" s="74"/>
      <c r="P44" s="74"/>
      <c r="Q44" s="75"/>
      <c r="R44" s="73">
        <v>4</v>
      </c>
      <c r="S44" s="74"/>
      <c r="T44" s="74"/>
      <c r="U44" s="74"/>
      <c r="V44" s="75"/>
      <c r="W44" s="73">
        <v>5</v>
      </c>
      <c r="X44" s="74"/>
      <c r="Y44" s="74"/>
      <c r="Z44" s="74"/>
      <c r="AA44" s="75"/>
      <c r="AB44" s="73">
        <v>6</v>
      </c>
      <c r="AC44" s="74"/>
      <c r="AD44" s="74"/>
      <c r="AE44" s="74"/>
      <c r="AF44" s="75"/>
      <c r="AG44" s="73">
        <v>7</v>
      </c>
      <c r="AH44" s="74"/>
      <c r="AI44" s="74"/>
      <c r="AJ44" s="74"/>
      <c r="AK44" s="75"/>
      <c r="AL44" s="74">
        <v>8</v>
      </c>
      <c r="AM44" s="74"/>
      <c r="AN44" s="74"/>
      <c r="AO44" s="74"/>
      <c r="AP44" s="75"/>
      <c r="AQ44" s="73">
        <v>9</v>
      </c>
      <c r="AR44" s="74"/>
      <c r="AS44" s="74"/>
      <c r="AT44" s="74"/>
      <c r="AU44" s="75"/>
      <c r="AV44" s="73">
        <v>10</v>
      </c>
      <c r="AW44" s="74"/>
      <c r="AX44" s="74"/>
      <c r="AY44" s="74"/>
      <c r="AZ44" s="75"/>
    </row>
    <row r="45" spans="1:54" x14ac:dyDescent="0.4">
      <c r="A45" s="77"/>
      <c r="B45" s="26" t="s">
        <v>3</v>
      </c>
      <c r="C45" s="79">
        <v>22221</v>
      </c>
      <c r="D45" s="74"/>
      <c r="E45" s="74"/>
      <c r="F45" s="74"/>
      <c r="G45" s="75"/>
      <c r="H45" s="79">
        <v>22221</v>
      </c>
      <c r="I45" s="74"/>
      <c r="J45" s="74"/>
      <c r="K45" s="74"/>
      <c r="L45" s="75"/>
      <c r="M45" s="79">
        <v>22221</v>
      </c>
      <c r="N45" s="74"/>
      <c r="O45" s="74"/>
      <c r="P45" s="74"/>
      <c r="Q45" s="75"/>
      <c r="R45" s="79">
        <v>22221</v>
      </c>
      <c r="S45" s="74"/>
      <c r="T45" s="74"/>
      <c r="U45" s="74"/>
      <c r="V45" s="75"/>
      <c r="W45" s="79">
        <v>22251</v>
      </c>
      <c r="X45" s="74"/>
      <c r="Y45" s="74"/>
      <c r="Z45" s="74"/>
      <c r="AA45" s="75"/>
      <c r="AB45" s="79">
        <v>22251</v>
      </c>
      <c r="AC45" s="74"/>
      <c r="AD45" s="74"/>
      <c r="AE45" s="74"/>
      <c r="AF45" s="75"/>
      <c r="AG45" s="79">
        <v>22251</v>
      </c>
      <c r="AH45" s="74"/>
      <c r="AI45" s="74"/>
      <c r="AJ45" s="74"/>
      <c r="AK45" s="75"/>
      <c r="AL45" s="79">
        <v>22251</v>
      </c>
      <c r="AM45" s="74"/>
      <c r="AN45" s="74"/>
      <c r="AO45" s="74"/>
      <c r="AP45" s="75"/>
      <c r="AQ45" s="79">
        <v>22251</v>
      </c>
      <c r="AR45" s="74"/>
      <c r="AS45" s="74"/>
      <c r="AT45" s="74"/>
      <c r="AU45" s="75"/>
      <c r="AV45" s="79">
        <v>22282</v>
      </c>
      <c r="AW45" s="74"/>
      <c r="AX45" s="74"/>
      <c r="AY45" s="74"/>
      <c r="AZ45" s="75"/>
    </row>
    <row r="46" spans="1:54" x14ac:dyDescent="0.4">
      <c r="A46" s="77"/>
      <c r="B46" s="26" t="s">
        <v>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</row>
    <row r="47" spans="1:54" x14ac:dyDescent="0.4">
      <c r="A47" s="78"/>
      <c r="B47" s="26" t="s">
        <v>5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</row>
    <row r="48" spans="1:54" x14ac:dyDescent="0.4">
      <c r="A48" s="5">
        <v>1</v>
      </c>
      <c r="B48" s="27"/>
      <c r="C48" s="6" t="s">
        <v>51</v>
      </c>
      <c r="D48" s="6" t="s">
        <v>51</v>
      </c>
      <c r="E48" s="6" t="s">
        <v>51</v>
      </c>
      <c r="F48" s="6" t="s">
        <v>51</v>
      </c>
      <c r="G48" s="6" t="s">
        <v>51</v>
      </c>
      <c r="H48" s="6" t="s">
        <v>51</v>
      </c>
      <c r="I48" s="6" t="s">
        <v>51</v>
      </c>
      <c r="J48" s="6" t="s">
        <v>51</v>
      </c>
      <c r="K48" s="6" t="s">
        <v>51</v>
      </c>
      <c r="L48" s="6" t="s">
        <v>51</v>
      </c>
      <c r="M48" s="6" t="s">
        <v>51</v>
      </c>
      <c r="N48" s="6" t="s">
        <v>51</v>
      </c>
      <c r="O48" s="6" t="s">
        <v>51</v>
      </c>
      <c r="P48" s="6" t="s">
        <v>51</v>
      </c>
      <c r="Q48" s="6" t="s">
        <v>51</v>
      </c>
      <c r="R48" s="6" t="s">
        <v>51</v>
      </c>
      <c r="S48" s="6" t="s">
        <v>51</v>
      </c>
      <c r="T48" s="6" t="s">
        <v>51</v>
      </c>
      <c r="U48" s="6" t="s">
        <v>51</v>
      </c>
      <c r="V48" s="6" t="s">
        <v>51</v>
      </c>
      <c r="W48" s="6" t="s">
        <v>51</v>
      </c>
      <c r="X48" s="6" t="s">
        <v>51</v>
      </c>
      <c r="Y48" s="6" t="s">
        <v>51</v>
      </c>
      <c r="Z48" s="6" t="s">
        <v>51</v>
      </c>
      <c r="AA48" s="6" t="s">
        <v>51</v>
      </c>
      <c r="AB48" s="6" t="s">
        <v>51</v>
      </c>
      <c r="AC48" s="6" t="s">
        <v>51</v>
      </c>
      <c r="AD48" s="6" t="s">
        <v>51</v>
      </c>
      <c r="AE48" s="6" t="s">
        <v>51</v>
      </c>
      <c r="AF48" s="6" t="s">
        <v>51</v>
      </c>
      <c r="AG48" s="6" t="s">
        <v>51</v>
      </c>
      <c r="AH48" s="6" t="s">
        <v>51</v>
      </c>
      <c r="AI48" s="6" t="s">
        <v>51</v>
      </c>
      <c r="AJ48" s="6" t="s">
        <v>51</v>
      </c>
      <c r="AK48" s="6" t="s">
        <v>51</v>
      </c>
      <c r="AL48" s="6" t="s">
        <v>51</v>
      </c>
      <c r="AM48" s="6" t="s">
        <v>51</v>
      </c>
      <c r="AN48" s="6" t="s">
        <v>51</v>
      </c>
      <c r="AO48" s="6" t="s">
        <v>51</v>
      </c>
      <c r="AP48" s="6" t="s">
        <v>51</v>
      </c>
      <c r="AQ48" s="6" t="s">
        <v>51</v>
      </c>
      <c r="AR48" s="6" t="s">
        <v>51</v>
      </c>
      <c r="AS48" s="6" t="s">
        <v>51</v>
      </c>
      <c r="AT48" s="6" t="s">
        <v>51</v>
      </c>
      <c r="AU48" s="6" t="s">
        <v>51</v>
      </c>
      <c r="AV48" s="6" t="s">
        <v>51</v>
      </c>
      <c r="AW48" s="6" t="s">
        <v>51</v>
      </c>
      <c r="AX48" s="6" t="s">
        <v>51</v>
      </c>
      <c r="AY48" s="6" t="s">
        <v>51</v>
      </c>
      <c r="AZ48" s="6" t="s">
        <v>51</v>
      </c>
      <c r="BB48" s="1" t="s">
        <v>56</v>
      </c>
    </row>
    <row r="49" spans="1:54" x14ac:dyDescent="0.4">
      <c r="A49" s="5">
        <v>2</v>
      </c>
      <c r="B49" s="27"/>
      <c r="C49" s="6" t="s">
        <v>51</v>
      </c>
      <c r="D49" s="6" t="s">
        <v>51</v>
      </c>
      <c r="E49" s="6" t="s">
        <v>51</v>
      </c>
      <c r="F49" s="6" t="s">
        <v>51</v>
      </c>
      <c r="G49" s="6" t="s">
        <v>51</v>
      </c>
      <c r="H49" s="6" t="s">
        <v>51</v>
      </c>
      <c r="I49" s="6" t="s">
        <v>51</v>
      </c>
      <c r="J49" s="6" t="s">
        <v>51</v>
      </c>
      <c r="K49" s="6" t="s">
        <v>51</v>
      </c>
      <c r="L49" s="6" t="s">
        <v>51</v>
      </c>
      <c r="M49" s="6" t="s">
        <v>51</v>
      </c>
      <c r="N49" s="6" t="s">
        <v>51</v>
      </c>
      <c r="O49" s="6" t="s">
        <v>51</v>
      </c>
      <c r="P49" s="6" t="s">
        <v>51</v>
      </c>
      <c r="Q49" s="6" t="s">
        <v>51</v>
      </c>
      <c r="R49" s="6" t="s">
        <v>51</v>
      </c>
      <c r="S49" s="6" t="s">
        <v>51</v>
      </c>
      <c r="T49" s="6" t="s">
        <v>51</v>
      </c>
      <c r="U49" s="6" t="s">
        <v>51</v>
      </c>
      <c r="V49" s="6" t="s">
        <v>51</v>
      </c>
      <c r="W49" s="6" t="s">
        <v>51</v>
      </c>
      <c r="X49" s="6" t="s">
        <v>51</v>
      </c>
      <c r="Y49" s="6" t="s">
        <v>51</v>
      </c>
      <c r="Z49" s="6" t="s">
        <v>51</v>
      </c>
      <c r="AA49" s="6" t="s">
        <v>51</v>
      </c>
      <c r="AB49" s="6" t="s">
        <v>51</v>
      </c>
      <c r="AC49" s="6" t="s">
        <v>51</v>
      </c>
      <c r="AD49" s="6" t="s">
        <v>51</v>
      </c>
      <c r="AE49" s="6" t="s">
        <v>51</v>
      </c>
      <c r="AF49" s="6" t="s">
        <v>51</v>
      </c>
      <c r="AG49" s="6" t="s">
        <v>51</v>
      </c>
      <c r="AH49" s="6" t="s">
        <v>51</v>
      </c>
      <c r="AI49" s="6" t="s">
        <v>51</v>
      </c>
      <c r="AJ49" s="6" t="s">
        <v>51</v>
      </c>
      <c r="AK49" s="6" t="s">
        <v>51</v>
      </c>
      <c r="AL49" s="6" t="s">
        <v>51</v>
      </c>
      <c r="AM49" s="6" t="s">
        <v>51</v>
      </c>
      <c r="AN49" s="6" t="s">
        <v>51</v>
      </c>
      <c r="AO49" s="6" t="s">
        <v>51</v>
      </c>
      <c r="AP49" s="6" t="s">
        <v>51</v>
      </c>
      <c r="AQ49" s="6" t="s">
        <v>51</v>
      </c>
      <c r="AR49" s="6" t="s">
        <v>51</v>
      </c>
      <c r="AS49" s="6" t="s">
        <v>51</v>
      </c>
      <c r="AT49" s="6" t="s">
        <v>51</v>
      </c>
      <c r="AU49" s="6" t="s">
        <v>51</v>
      </c>
      <c r="AV49" s="6" t="s">
        <v>51</v>
      </c>
      <c r="AW49" s="6" t="s">
        <v>51</v>
      </c>
      <c r="AX49" s="6" t="s">
        <v>51</v>
      </c>
      <c r="AY49" s="6" t="s">
        <v>51</v>
      </c>
      <c r="AZ49" s="6" t="s">
        <v>51</v>
      </c>
      <c r="BB49" s="1" t="s">
        <v>57</v>
      </c>
    </row>
    <row r="50" spans="1:54" x14ac:dyDescent="0.4">
      <c r="A50" s="5">
        <v>3</v>
      </c>
      <c r="B50" s="27"/>
      <c r="C50" s="6" t="s">
        <v>51</v>
      </c>
      <c r="D50" s="6" t="s">
        <v>51</v>
      </c>
      <c r="E50" s="6" t="s">
        <v>51</v>
      </c>
      <c r="F50" s="6" t="s">
        <v>51</v>
      </c>
      <c r="G50" s="6" t="s">
        <v>51</v>
      </c>
      <c r="H50" s="6" t="s">
        <v>51</v>
      </c>
      <c r="I50" s="6" t="s">
        <v>51</v>
      </c>
      <c r="J50" s="6" t="s">
        <v>51</v>
      </c>
      <c r="K50" s="6" t="s">
        <v>51</v>
      </c>
      <c r="L50" s="6" t="s">
        <v>51</v>
      </c>
      <c r="M50" s="6" t="s">
        <v>51</v>
      </c>
      <c r="N50" s="6" t="s">
        <v>51</v>
      </c>
      <c r="O50" s="6" t="s">
        <v>51</v>
      </c>
      <c r="P50" s="6" t="s">
        <v>51</v>
      </c>
      <c r="Q50" s="6" t="s">
        <v>51</v>
      </c>
      <c r="R50" s="6" t="s">
        <v>51</v>
      </c>
      <c r="S50" s="6" t="s">
        <v>51</v>
      </c>
      <c r="T50" s="6" t="s">
        <v>51</v>
      </c>
      <c r="U50" s="6" t="s">
        <v>51</v>
      </c>
      <c r="V50" s="6" t="s">
        <v>51</v>
      </c>
      <c r="W50" s="6" t="s">
        <v>51</v>
      </c>
      <c r="X50" s="6" t="s">
        <v>51</v>
      </c>
      <c r="Y50" s="6" t="s">
        <v>51</v>
      </c>
      <c r="Z50" s="6" t="s">
        <v>51</v>
      </c>
      <c r="AA50" s="6" t="s">
        <v>51</v>
      </c>
      <c r="AB50" s="6" t="s">
        <v>51</v>
      </c>
      <c r="AC50" s="6" t="s">
        <v>51</v>
      </c>
      <c r="AD50" s="6" t="s">
        <v>51</v>
      </c>
      <c r="AE50" s="6" t="s">
        <v>51</v>
      </c>
      <c r="AF50" s="6" t="s">
        <v>51</v>
      </c>
      <c r="AG50" s="6" t="s">
        <v>51</v>
      </c>
      <c r="AH50" s="6" t="s">
        <v>51</v>
      </c>
      <c r="AI50" s="6" t="s">
        <v>51</v>
      </c>
      <c r="AJ50" s="6" t="s">
        <v>51</v>
      </c>
      <c r="AK50" s="6" t="s">
        <v>51</v>
      </c>
      <c r="AL50" s="6" t="s">
        <v>51</v>
      </c>
      <c r="AM50" s="6" t="s">
        <v>51</v>
      </c>
      <c r="AN50" s="6" t="s">
        <v>51</v>
      </c>
      <c r="AO50" s="6" t="s">
        <v>51</v>
      </c>
      <c r="AP50" s="6" t="s">
        <v>51</v>
      </c>
      <c r="AQ50" s="6" t="s">
        <v>51</v>
      </c>
      <c r="AR50" s="6" t="s">
        <v>51</v>
      </c>
      <c r="AS50" s="6" t="s">
        <v>51</v>
      </c>
      <c r="AT50" s="6" t="s">
        <v>51</v>
      </c>
      <c r="AU50" s="6" t="s">
        <v>51</v>
      </c>
      <c r="AV50" s="6" t="s">
        <v>51</v>
      </c>
      <c r="AW50" s="6" t="s">
        <v>51</v>
      </c>
      <c r="AX50" s="6" t="s">
        <v>51</v>
      </c>
      <c r="AY50" s="6" t="s">
        <v>51</v>
      </c>
      <c r="AZ50" s="6" t="s">
        <v>51</v>
      </c>
      <c r="BB50" s="1" t="s">
        <v>58</v>
      </c>
    </row>
    <row r="51" spans="1:54" x14ac:dyDescent="0.4">
      <c r="A51" s="5">
        <v>4</v>
      </c>
      <c r="B51" s="27"/>
      <c r="C51" s="6" t="s">
        <v>51</v>
      </c>
      <c r="D51" s="6" t="s">
        <v>51</v>
      </c>
      <c r="E51" s="6" t="s">
        <v>51</v>
      </c>
      <c r="F51" s="6" t="s">
        <v>51</v>
      </c>
      <c r="G51" s="6" t="s">
        <v>51</v>
      </c>
      <c r="H51" s="6" t="s">
        <v>51</v>
      </c>
      <c r="I51" s="6" t="s">
        <v>51</v>
      </c>
      <c r="J51" s="6" t="s">
        <v>51</v>
      </c>
      <c r="K51" s="6" t="s">
        <v>51</v>
      </c>
      <c r="L51" s="6" t="s">
        <v>51</v>
      </c>
      <c r="M51" s="6" t="s">
        <v>51</v>
      </c>
      <c r="N51" s="6" t="s">
        <v>51</v>
      </c>
      <c r="O51" s="6" t="s">
        <v>51</v>
      </c>
      <c r="P51" s="6" t="s">
        <v>51</v>
      </c>
      <c r="Q51" s="6" t="s">
        <v>51</v>
      </c>
      <c r="R51" s="6" t="s">
        <v>51</v>
      </c>
      <c r="S51" s="6" t="s">
        <v>51</v>
      </c>
      <c r="T51" s="6" t="s">
        <v>51</v>
      </c>
      <c r="U51" s="6" t="s">
        <v>51</v>
      </c>
      <c r="V51" s="6" t="s">
        <v>51</v>
      </c>
      <c r="W51" s="6" t="s">
        <v>51</v>
      </c>
      <c r="X51" s="6" t="s">
        <v>51</v>
      </c>
      <c r="Y51" s="6" t="s">
        <v>51</v>
      </c>
      <c r="Z51" s="6" t="s">
        <v>51</v>
      </c>
      <c r="AA51" s="6" t="s">
        <v>51</v>
      </c>
      <c r="AB51" s="6" t="s">
        <v>51</v>
      </c>
      <c r="AC51" s="6" t="s">
        <v>51</v>
      </c>
      <c r="AD51" s="6" t="s">
        <v>51</v>
      </c>
      <c r="AE51" s="6" t="s">
        <v>51</v>
      </c>
      <c r="AF51" s="6" t="s">
        <v>51</v>
      </c>
      <c r="AG51" s="6" t="s">
        <v>51</v>
      </c>
      <c r="AH51" s="6" t="s">
        <v>51</v>
      </c>
      <c r="AI51" s="6" t="s">
        <v>51</v>
      </c>
      <c r="AJ51" s="6" t="s">
        <v>51</v>
      </c>
      <c r="AK51" s="6" t="s">
        <v>51</v>
      </c>
      <c r="AL51" s="6" t="s">
        <v>51</v>
      </c>
      <c r="AM51" s="6" t="s">
        <v>51</v>
      </c>
      <c r="AN51" s="6" t="s">
        <v>51</v>
      </c>
      <c r="AO51" s="6" t="s">
        <v>51</v>
      </c>
      <c r="AP51" s="6" t="s">
        <v>51</v>
      </c>
      <c r="AQ51" s="6" t="s">
        <v>51</v>
      </c>
      <c r="AR51" s="6" t="s">
        <v>51</v>
      </c>
      <c r="AS51" s="6" t="s">
        <v>51</v>
      </c>
      <c r="AT51" s="6" t="s">
        <v>51</v>
      </c>
      <c r="AU51" s="6" t="s">
        <v>51</v>
      </c>
      <c r="AV51" s="6" t="s">
        <v>51</v>
      </c>
      <c r="AW51" s="6" t="s">
        <v>51</v>
      </c>
      <c r="AX51" s="6" t="s">
        <v>51</v>
      </c>
      <c r="AY51" s="6" t="s">
        <v>51</v>
      </c>
      <c r="AZ51" s="6" t="s">
        <v>51</v>
      </c>
      <c r="BB51" s="1" t="s">
        <v>60</v>
      </c>
    </row>
    <row r="52" spans="1:54" x14ac:dyDescent="0.4">
      <c r="A52" s="5">
        <v>5</v>
      </c>
      <c r="B52" s="27"/>
      <c r="C52" s="6" t="s">
        <v>51</v>
      </c>
      <c r="D52" s="6" t="s">
        <v>51</v>
      </c>
      <c r="E52" s="6" t="s">
        <v>51</v>
      </c>
      <c r="F52" s="6" t="s">
        <v>51</v>
      </c>
      <c r="G52" s="6" t="s">
        <v>51</v>
      </c>
      <c r="H52" s="6" t="s">
        <v>51</v>
      </c>
      <c r="I52" s="6" t="s">
        <v>51</v>
      </c>
      <c r="J52" s="6" t="s">
        <v>51</v>
      </c>
      <c r="K52" s="6" t="s">
        <v>51</v>
      </c>
      <c r="L52" s="6" t="s">
        <v>51</v>
      </c>
      <c r="M52" s="6" t="s">
        <v>51</v>
      </c>
      <c r="N52" s="6" t="s">
        <v>51</v>
      </c>
      <c r="O52" s="6" t="s">
        <v>51</v>
      </c>
      <c r="P52" s="6" t="s">
        <v>51</v>
      </c>
      <c r="Q52" s="6" t="s">
        <v>51</v>
      </c>
      <c r="R52" s="6" t="s">
        <v>51</v>
      </c>
      <c r="S52" s="6" t="s">
        <v>51</v>
      </c>
      <c r="T52" s="6" t="s">
        <v>51</v>
      </c>
      <c r="U52" s="6" t="s">
        <v>51</v>
      </c>
      <c r="V52" s="6" t="s">
        <v>51</v>
      </c>
      <c r="W52" s="6" t="s">
        <v>51</v>
      </c>
      <c r="X52" s="6" t="s">
        <v>51</v>
      </c>
      <c r="Y52" s="6" t="s">
        <v>51</v>
      </c>
      <c r="Z52" s="6" t="s">
        <v>51</v>
      </c>
      <c r="AA52" s="6" t="s">
        <v>51</v>
      </c>
      <c r="AB52" s="6" t="s">
        <v>51</v>
      </c>
      <c r="AC52" s="6" t="s">
        <v>51</v>
      </c>
      <c r="AD52" s="6" t="s">
        <v>51</v>
      </c>
      <c r="AE52" s="6" t="s">
        <v>51</v>
      </c>
      <c r="AF52" s="6" t="s">
        <v>51</v>
      </c>
      <c r="AG52" s="6" t="s">
        <v>51</v>
      </c>
      <c r="AH52" s="6" t="s">
        <v>51</v>
      </c>
      <c r="AI52" s="6" t="s">
        <v>51</v>
      </c>
      <c r="AJ52" s="6" t="s">
        <v>51</v>
      </c>
      <c r="AK52" s="6" t="s">
        <v>51</v>
      </c>
      <c r="AL52" s="6" t="s">
        <v>51</v>
      </c>
      <c r="AM52" s="6" t="s">
        <v>51</v>
      </c>
      <c r="AN52" s="6" t="s">
        <v>51</v>
      </c>
      <c r="AO52" s="6" t="s">
        <v>51</v>
      </c>
      <c r="AP52" s="6" t="s">
        <v>51</v>
      </c>
      <c r="AQ52" s="6" t="s">
        <v>51</v>
      </c>
      <c r="AR52" s="6" t="s">
        <v>51</v>
      </c>
      <c r="AS52" s="6" t="s">
        <v>51</v>
      </c>
      <c r="AT52" s="6" t="s">
        <v>51</v>
      </c>
      <c r="AU52" s="6" t="s">
        <v>51</v>
      </c>
      <c r="AV52" s="6" t="s">
        <v>51</v>
      </c>
      <c r="AW52" s="6" t="s">
        <v>51</v>
      </c>
      <c r="AX52" s="6" t="s">
        <v>51</v>
      </c>
      <c r="AY52" s="6" t="s">
        <v>51</v>
      </c>
      <c r="AZ52" s="6" t="s">
        <v>51</v>
      </c>
      <c r="BB52" s="1" t="s">
        <v>59</v>
      </c>
    </row>
    <row r="53" spans="1:54" x14ac:dyDescent="0.4">
      <c r="A53" s="5">
        <v>6</v>
      </c>
      <c r="B53" s="27"/>
      <c r="C53" s="6" t="s">
        <v>51</v>
      </c>
      <c r="D53" s="6" t="s">
        <v>51</v>
      </c>
      <c r="E53" s="6" t="s">
        <v>51</v>
      </c>
      <c r="F53" s="6" t="s">
        <v>51</v>
      </c>
      <c r="G53" s="6" t="s">
        <v>51</v>
      </c>
      <c r="H53" s="6" t="s">
        <v>51</v>
      </c>
      <c r="I53" s="6" t="s">
        <v>51</v>
      </c>
      <c r="J53" s="6" t="s">
        <v>51</v>
      </c>
      <c r="K53" s="6" t="s">
        <v>51</v>
      </c>
      <c r="L53" s="6" t="s">
        <v>51</v>
      </c>
      <c r="M53" s="6" t="s">
        <v>51</v>
      </c>
      <c r="N53" s="6" t="s">
        <v>51</v>
      </c>
      <c r="O53" s="6" t="s">
        <v>51</v>
      </c>
      <c r="P53" s="6" t="s">
        <v>51</v>
      </c>
      <c r="Q53" s="6" t="s">
        <v>51</v>
      </c>
      <c r="R53" s="6" t="s">
        <v>51</v>
      </c>
      <c r="S53" s="6" t="s">
        <v>51</v>
      </c>
      <c r="T53" s="6" t="s">
        <v>51</v>
      </c>
      <c r="U53" s="6" t="s">
        <v>51</v>
      </c>
      <c r="V53" s="6" t="s">
        <v>51</v>
      </c>
      <c r="W53" s="6" t="s">
        <v>51</v>
      </c>
      <c r="X53" s="6" t="s">
        <v>51</v>
      </c>
      <c r="Y53" s="6" t="s">
        <v>51</v>
      </c>
      <c r="Z53" s="6" t="s">
        <v>51</v>
      </c>
      <c r="AA53" s="6" t="s">
        <v>51</v>
      </c>
      <c r="AB53" s="6" t="s">
        <v>51</v>
      </c>
      <c r="AC53" s="6" t="s">
        <v>51</v>
      </c>
      <c r="AD53" s="6" t="s">
        <v>51</v>
      </c>
      <c r="AE53" s="6" t="s">
        <v>51</v>
      </c>
      <c r="AF53" s="6" t="s">
        <v>51</v>
      </c>
      <c r="AG53" s="6" t="s">
        <v>51</v>
      </c>
      <c r="AH53" s="6" t="s">
        <v>51</v>
      </c>
      <c r="AI53" s="6" t="s">
        <v>51</v>
      </c>
      <c r="AJ53" s="6" t="s">
        <v>51</v>
      </c>
      <c r="AK53" s="6" t="s">
        <v>51</v>
      </c>
      <c r="AL53" s="6" t="s">
        <v>51</v>
      </c>
      <c r="AM53" s="6" t="s">
        <v>51</v>
      </c>
      <c r="AN53" s="6" t="s">
        <v>51</v>
      </c>
      <c r="AO53" s="6" t="s">
        <v>51</v>
      </c>
      <c r="AP53" s="6" t="s">
        <v>51</v>
      </c>
      <c r="AQ53" s="6" t="s">
        <v>51</v>
      </c>
      <c r="AR53" s="6" t="s">
        <v>51</v>
      </c>
      <c r="AS53" s="6" t="s">
        <v>51</v>
      </c>
      <c r="AT53" s="6" t="s">
        <v>51</v>
      </c>
      <c r="AU53" s="6" t="s">
        <v>51</v>
      </c>
      <c r="AV53" s="6" t="s">
        <v>51</v>
      </c>
      <c r="AW53" s="6" t="s">
        <v>51</v>
      </c>
      <c r="AX53" s="6" t="s">
        <v>51</v>
      </c>
      <c r="AY53" s="6" t="s">
        <v>51</v>
      </c>
      <c r="AZ53" s="6" t="s">
        <v>51</v>
      </c>
      <c r="BB53" s="1" t="s">
        <v>64</v>
      </c>
    </row>
    <row r="54" spans="1:54" x14ac:dyDescent="0.4">
      <c r="A54" s="5">
        <v>7</v>
      </c>
      <c r="B54" s="27"/>
      <c r="C54" s="6" t="s">
        <v>51</v>
      </c>
      <c r="D54" s="6" t="s">
        <v>51</v>
      </c>
      <c r="E54" s="6" t="s">
        <v>51</v>
      </c>
      <c r="F54" s="6" t="s">
        <v>51</v>
      </c>
      <c r="G54" s="6" t="s">
        <v>51</v>
      </c>
      <c r="H54" s="6" t="s">
        <v>51</v>
      </c>
      <c r="I54" s="6" t="s">
        <v>51</v>
      </c>
      <c r="J54" s="6" t="s">
        <v>51</v>
      </c>
      <c r="K54" s="6" t="s">
        <v>51</v>
      </c>
      <c r="L54" s="6" t="s">
        <v>51</v>
      </c>
      <c r="M54" s="6" t="s">
        <v>51</v>
      </c>
      <c r="N54" s="6" t="s">
        <v>51</v>
      </c>
      <c r="O54" s="6" t="s">
        <v>51</v>
      </c>
      <c r="P54" s="6" t="s">
        <v>51</v>
      </c>
      <c r="Q54" s="6" t="s">
        <v>51</v>
      </c>
      <c r="R54" s="6" t="s">
        <v>51</v>
      </c>
      <c r="S54" s="6" t="s">
        <v>51</v>
      </c>
      <c r="T54" s="6" t="s">
        <v>51</v>
      </c>
      <c r="U54" s="6" t="s">
        <v>51</v>
      </c>
      <c r="V54" s="6" t="s">
        <v>51</v>
      </c>
      <c r="W54" s="6" t="s">
        <v>51</v>
      </c>
      <c r="X54" s="6" t="s">
        <v>51</v>
      </c>
      <c r="Y54" s="6" t="s">
        <v>51</v>
      </c>
      <c r="Z54" s="6" t="s">
        <v>51</v>
      </c>
      <c r="AA54" s="6" t="s">
        <v>51</v>
      </c>
      <c r="AB54" s="6" t="s">
        <v>51</v>
      </c>
      <c r="AC54" s="6" t="s">
        <v>51</v>
      </c>
      <c r="AD54" s="6" t="s">
        <v>51</v>
      </c>
      <c r="AE54" s="6" t="s">
        <v>51</v>
      </c>
      <c r="AF54" s="6" t="s">
        <v>51</v>
      </c>
      <c r="AG54" s="6" t="s">
        <v>51</v>
      </c>
      <c r="AH54" s="6" t="s">
        <v>51</v>
      </c>
      <c r="AI54" s="6" t="s">
        <v>51</v>
      </c>
      <c r="AJ54" s="6" t="s">
        <v>51</v>
      </c>
      <c r="AK54" s="6" t="s">
        <v>51</v>
      </c>
      <c r="AL54" s="6" t="s">
        <v>51</v>
      </c>
      <c r="AM54" s="6" t="s">
        <v>51</v>
      </c>
      <c r="AN54" s="6" t="s">
        <v>51</v>
      </c>
      <c r="AO54" s="6" t="s">
        <v>51</v>
      </c>
      <c r="AP54" s="6" t="s">
        <v>51</v>
      </c>
      <c r="AQ54" s="6" t="s">
        <v>51</v>
      </c>
      <c r="AR54" s="6" t="s">
        <v>51</v>
      </c>
      <c r="AS54" s="6" t="s">
        <v>51</v>
      </c>
      <c r="AT54" s="6" t="s">
        <v>51</v>
      </c>
      <c r="AU54" s="6" t="s">
        <v>51</v>
      </c>
      <c r="AV54" s="6" t="s">
        <v>51</v>
      </c>
      <c r="AW54" s="6" t="s">
        <v>51</v>
      </c>
      <c r="AX54" s="6" t="s">
        <v>51</v>
      </c>
      <c r="AY54" s="6" t="s">
        <v>51</v>
      </c>
      <c r="AZ54" s="6" t="s">
        <v>51</v>
      </c>
      <c r="BB54" s="1" t="s">
        <v>65</v>
      </c>
    </row>
    <row r="55" spans="1:54" x14ac:dyDescent="0.4">
      <c r="A55" s="5">
        <v>8</v>
      </c>
      <c r="B55" s="27"/>
      <c r="C55" s="6" t="s">
        <v>51</v>
      </c>
      <c r="D55" s="6" t="s">
        <v>51</v>
      </c>
      <c r="E55" s="6" t="s">
        <v>51</v>
      </c>
      <c r="F55" s="6" t="s">
        <v>51</v>
      </c>
      <c r="G55" s="6" t="s">
        <v>51</v>
      </c>
      <c r="H55" s="6" t="s">
        <v>51</v>
      </c>
      <c r="I55" s="6" t="s">
        <v>51</v>
      </c>
      <c r="J55" s="6" t="s">
        <v>51</v>
      </c>
      <c r="K55" s="6" t="s">
        <v>51</v>
      </c>
      <c r="L55" s="6" t="s">
        <v>51</v>
      </c>
      <c r="M55" s="6" t="s">
        <v>51</v>
      </c>
      <c r="N55" s="6" t="s">
        <v>51</v>
      </c>
      <c r="O55" s="6" t="s">
        <v>51</v>
      </c>
      <c r="P55" s="6" t="s">
        <v>51</v>
      </c>
      <c r="Q55" s="6" t="s">
        <v>51</v>
      </c>
      <c r="R55" s="6" t="s">
        <v>51</v>
      </c>
      <c r="S55" s="6" t="s">
        <v>51</v>
      </c>
      <c r="T55" s="6" t="s">
        <v>51</v>
      </c>
      <c r="U55" s="6" t="s">
        <v>51</v>
      </c>
      <c r="V55" s="6" t="s">
        <v>51</v>
      </c>
      <c r="W55" s="6" t="s">
        <v>51</v>
      </c>
      <c r="X55" s="6" t="s">
        <v>51</v>
      </c>
      <c r="Y55" s="6" t="s">
        <v>51</v>
      </c>
      <c r="Z55" s="6" t="s">
        <v>51</v>
      </c>
      <c r="AA55" s="6" t="s">
        <v>51</v>
      </c>
      <c r="AB55" s="6" t="s">
        <v>51</v>
      </c>
      <c r="AC55" s="6" t="s">
        <v>51</v>
      </c>
      <c r="AD55" s="6" t="s">
        <v>51</v>
      </c>
      <c r="AE55" s="6" t="s">
        <v>51</v>
      </c>
      <c r="AF55" s="6" t="s">
        <v>51</v>
      </c>
      <c r="AG55" s="6" t="s">
        <v>51</v>
      </c>
      <c r="AH55" s="6" t="s">
        <v>51</v>
      </c>
      <c r="AI55" s="6" t="s">
        <v>51</v>
      </c>
      <c r="AJ55" s="6" t="s">
        <v>51</v>
      </c>
      <c r="AK55" s="6" t="s">
        <v>51</v>
      </c>
      <c r="AL55" s="6" t="s">
        <v>51</v>
      </c>
      <c r="AM55" s="6" t="s">
        <v>51</v>
      </c>
      <c r="AN55" s="6" t="s">
        <v>51</v>
      </c>
      <c r="AO55" s="6" t="s">
        <v>51</v>
      </c>
      <c r="AP55" s="6" t="s">
        <v>51</v>
      </c>
      <c r="AQ55" s="6" t="s">
        <v>51</v>
      </c>
      <c r="AR55" s="6" t="s">
        <v>51</v>
      </c>
      <c r="AS55" s="6" t="s">
        <v>51</v>
      </c>
      <c r="AT55" s="6" t="s">
        <v>51</v>
      </c>
      <c r="AU55" s="6" t="s">
        <v>51</v>
      </c>
      <c r="AV55" s="6" t="s">
        <v>51</v>
      </c>
      <c r="AW55" s="6" t="s">
        <v>51</v>
      </c>
      <c r="AX55" s="6" t="s">
        <v>51</v>
      </c>
      <c r="AY55" s="6" t="s">
        <v>51</v>
      </c>
      <c r="AZ55" s="6" t="s">
        <v>51</v>
      </c>
      <c r="BB55" s="1" t="s">
        <v>61</v>
      </c>
    </row>
    <row r="56" spans="1:54" x14ac:dyDescent="0.4">
      <c r="A56" s="5">
        <v>9</v>
      </c>
      <c r="B56" s="27"/>
      <c r="C56" s="6" t="s">
        <v>51</v>
      </c>
      <c r="D56" s="6" t="s">
        <v>51</v>
      </c>
      <c r="E56" s="6" t="s">
        <v>51</v>
      </c>
      <c r="F56" s="6" t="s">
        <v>51</v>
      </c>
      <c r="G56" s="6" t="s">
        <v>51</v>
      </c>
      <c r="H56" s="6" t="s">
        <v>51</v>
      </c>
      <c r="I56" s="6" t="s">
        <v>51</v>
      </c>
      <c r="J56" s="6" t="s">
        <v>51</v>
      </c>
      <c r="K56" s="6" t="s">
        <v>51</v>
      </c>
      <c r="L56" s="6" t="s">
        <v>51</v>
      </c>
      <c r="M56" s="6" t="s">
        <v>51</v>
      </c>
      <c r="N56" s="6" t="s">
        <v>51</v>
      </c>
      <c r="O56" s="6" t="s">
        <v>51</v>
      </c>
      <c r="P56" s="6" t="s">
        <v>51</v>
      </c>
      <c r="Q56" s="6" t="s">
        <v>51</v>
      </c>
      <c r="R56" s="6" t="s">
        <v>51</v>
      </c>
      <c r="S56" s="6" t="s">
        <v>51</v>
      </c>
      <c r="T56" s="6" t="s">
        <v>51</v>
      </c>
      <c r="U56" s="6" t="s">
        <v>51</v>
      </c>
      <c r="V56" s="6" t="s">
        <v>51</v>
      </c>
      <c r="W56" s="6" t="s">
        <v>51</v>
      </c>
      <c r="X56" s="6" t="s">
        <v>51</v>
      </c>
      <c r="Y56" s="6" t="s">
        <v>51</v>
      </c>
      <c r="Z56" s="6" t="s">
        <v>51</v>
      </c>
      <c r="AA56" s="6" t="s">
        <v>51</v>
      </c>
      <c r="AB56" s="6" t="s">
        <v>51</v>
      </c>
      <c r="AC56" s="6" t="s">
        <v>51</v>
      </c>
      <c r="AD56" s="6" t="s">
        <v>51</v>
      </c>
      <c r="AE56" s="6" t="s">
        <v>51</v>
      </c>
      <c r="AF56" s="6" t="s">
        <v>51</v>
      </c>
      <c r="AG56" s="6" t="s">
        <v>51</v>
      </c>
      <c r="AH56" s="6" t="s">
        <v>51</v>
      </c>
      <c r="AI56" s="6" t="s">
        <v>51</v>
      </c>
      <c r="AJ56" s="6" t="s">
        <v>51</v>
      </c>
      <c r="AK56" s="6" t="s">
        <v>51</v>
      </c>
      <c r="AL56" s="6" t="s">
        <v>51</v>
      </c>
      <c r="AM56" s="6" t="s">
        <v>51</v>
      </c>
      <c r="AN56" s="6" t="s">
        <v>51</v>
      </c>
      <c r="AO56" s="6" t="s">
        <v>51</v>
      </c>
      <c r="AP56" s="6" t="s">
        <v>51</v>
      </c>
      <c r="AQ56" s="6" t="s">
        <v>51</v>
      </c>
      <c r="AR56" s="6" t="s">
        <v>51</v>
      </c>
      <c r="AS56" s="6" t="s">
        <v>51</v>
      </c>
      <c r="AT56" s="6" t="s">
        <v>51</v>
      </c>
      <c r="AU56" s="6" t="s">
        <v>51</v>
      </c>
      <c r="AV56" s="6" t="s">
        <v>51</v>
      </c>
      <c r="AW56" s="6" t="s">
        <v>51</v>
      </c>
      <c r="AX56" s="6" t="s">
        <v>51</v>
      </c>
      <c r="AY56" s="6" t="s">
        <v>51</v>
      </c>
      <c r="AZ56" s="6" t="s">
        <v>51</v>
      </c>
      <c r="BB56" s="1" t="s">
        <v>66</v>
      </c>
    </row>
    <row r="57" spans="1:54" x14ac:dyDescent="0.4">
      <c r="A57" s="5">
        <v>10</v>
      </c>
      <c r="B57" s="27"/>
      <c r="C57" s="6" t="s">
        <v>51</v>
      </c>
      <c r="D57" s="6" t="s">
        <v>51</v>
      </c>
      <c r="E57" s="6" t="s">
        <v>51</v>
      </c>
      <c r="F57" s="6" t="s">
        <v>51</v>
      </c>
      <c r="G57" s="6" t="s">
        <v>51</v>
      </c>
      <c r="H57" s="6" t="s">
        <v>51</v>
      </c>
      <c r="I57" s="6" t="s">
        <v>51</v>
      </c>
      <c r="J57" s="6" t="s">
        <v>51</v>
      </c>
      <c r="K57" s="6" t="s">
        <v>51</v>
      </c>
      <c r="L57" s="6" t="s">
        <v>51</v>
      </c>
      <c r="M57" s="6" t="s">
        <v>51</v>
      </c>
      <c r="N57" s="6" t="s">
        <v>51</v>
      </c>
      <c r="O57" s="6" t="s">
        <v>51</v>
      </c>
      <c r="P57" s="6" t="s">
        <v>51</v>
      </c>
      <c r="Q57" s="6" t="s">
        <v>51</v>
      </c>
      <c r="R57" s="6" t="s">
        <v>51</v>
      </c>
      <c r="S57" s="6" t="s">
        <v>51</v>
      </c>
      <c r="T57" s="6" t="s">
        <v>51</v>
      </c>
      <c r="U57" s="6" t="s">
        <v>51</v>
      </c>
      <c r="V57" s="6" t="s">
        <v>51</v>
      </c>
      <c r="W57" s="6" t="s">
        <v>51</v>
      </c>
      <c r="X57" s="6" t="s">
        <v>51</v>
      </c>
      <c r="Y57" s="6" t="s">
        <v>51</v>
      </c>
      <c r="Z57" s="6" t="s">
        <v>51</v>
      </c>
      <c r="AA57" s="6" t="s">
        <v>51</v>
      </c>
      <c r="AB57" s="6" t="s">
        <v>51</v>
      </c>
      <c r="AC57" s="6" t="s">
        <v>51</v>
      </c>
      <c r="AD57" s="6" t="s">
        <v>51</v>
      </c>
      <c r="AE57" s="6" t="s">
        <v>51</v>
      </c>
      <c r="AF57" s="6" t="s">
        <v>51</v>
      </c>
      <c r="AG57" s="6" t="s">
        <v>51</v>
      </c>
      <c r="AH57" s="6" t="s">
        <v>51</v>
      </c>
      <c r="AI57" s="6" t="s">
        <v>51</v>
      </c>
      <c r="AJ57" s="6" t="s">
        <v>51</v>
      </c>
      <c r="AK57" s="6" t="s">
        <v>51</v>
      </c>
      <c r="AL57" s="6" t="s">
        <v>51</v>
      </c>
      <c r="AM57" s="6" t="s">
        <v>51</v>
      </c>
      <c r="AN57" s="6" t="s">
        <v>51</v>
      </c>
      <c r="AO57" s="6" t="s">
        <v>51</v>
      </c>
      <c r="AP57" s="6" t="s">
        <v>51</v>
      </c>
      <c r="AQ57" s="6" t="s">
        <v>51</v>
      </c>
      <c r="AR57" s="6" t="s">
        <v>51</v>
      </c>
      <c r="AS57" s="6" t="s">
        <v>51</v>
      </c>
      <c r="AT57" s="6" t="s">
        <v>51</v>
      </c>
      <c r="AU57" s="6" t="s">
        <v>51</v>
      </c>
      <c r="AV57" s="6" t="s">
        <v>51</v>
      </c>
      <c r="AW57" s="6" t="s">
        <v>51</v>
      </c>
      <c r="AX57" s="6" t="s">
        <v>51</v>
      </c>
      <c r="AY57" s="6" t="s">
        <v>51</v>
      </c>
      <c r="AZ57" s="6" t="s">
        <v>51</v>
      </c>
      <c r="BB57" s="1" t="s">
        <v>67</v>
      </c>
    </row>
    <row r="58" spans="1:54" x14ac:dyDescent="0.4">
      <c r="A58" s="5">
        <v>11</v>
      </c>
      <c r="B58" s="27"/>
      <c r="C58" s="6" t="s">
        <v>51</v>
      </c>
      <c r="D58" s="6" t="s">
        <v>51</v>
      </c>
      <c r="E58" s="6" t="s">
        <v>51</v>
      </c>
      <c r="F58" s="6" t="s">
        <v>51</v>
      </c>
      <c r="G58" s="6" t="s">
        <v>51</v>
      </c>
      <c r="H58" s="6" t="s">
        <v>51</v>
      </c>
      <c r="I58" s="6" t="s">
        <v>51</v>
      </c>
      <c r="J58" s="6" t="s">
        <v>51</v>
      </c>
      <c r="K58" s="6" t="s">
        <v>51</v>
      </c>
      <c r="L58" s="6" t="s">
        <v>51</v>
      </c>
      <c r="M58" s="6" t="s">
        <v>51</v>
      </c>
      <c r="N58" s="6" t="s">
        <v>51</v>
      </c>
      <c r="O58" s="6" t="s">
        <v>51</v>
      </c>
      <c r="P58" s="6" t="s">
        <v>51</v>
      </c>
      <c r="Q58" s="6" t="s">
        <v>51</v>
      </c>
      <c r="R58" s="6" t="s">
        <v>51</v>
      </c>
      <c r="S58" s="6" t="s">
        <v>51</v>
      </c>
      <c r="T58" s="6" t="s">
        <v>51</v>
      </c>
      <c r="U58" s="6" t="s">
        <v>51</v>
      </c>
      <c r="V58" s="6" t="s">
        <v>51</v>
      </c>
      <c r="W58" s="6" t="s">
        <v>51</v>
      </c>
      <c r="X58" s="6" t="s">
        <v>51</v>
      </c>
      <c r="Y58" s="6" t="s">
        <v>51</v>
      </c>
      <c r="Z58" s="6" t="s">
        <v>51</v>
      </c>
      <c r="AA58" s="6" t="s">
        <v>51</v>
      </c>
      <c r="AB58" s="6" t="s">
        <v>51</v>
      </c>
      <c r="AC58" s="6" t="s">
        <v>51</v>
      </c>
      <c r="AD58" s="6" t="s">
        <v>51</v>
      </c>
      <c r="AE58" s="6" t="s">
        <v>51</v>
      </c>
      <c r="AF58" s="6" t="s">
        <v>51</v>
      </c>
      <c r="AG58" s="6" t="s">
        <v>51</v>
      </c>
      <c r="AH58" s="6" t="s">
        <v>51</v>
      </c>
      <c r="AI58" s="6" t="s">
        <v>51</v>
      </c>
      <c r="AJ58" s="6" t="s">
        <v>51</v>
      </c>
      <c r="AK58" s="6" t="s">
        <v>51</v>
      </c>
      <c r="AL58" s="6" t="s">
        <v>51</v>
      </c>
      <c r="AM58" s="6" t="s">
        <v>51</v>
      </c>
      <c r="AN58" s="6" t="s">
        <v>51</v>
      </c>
      <c r="AO58" s="6" t="s">
        <v>51</v>
      </c>
      <c r="AP58" s="6" t="s">
        <v>51</v>
      </c>
      <c r="AQ58" s="6" t="s">
        <v>51</v>
      </c>
      <c r="AR58" s="6" t="s">
        <v>51</v>
      </c>
      <c r="AS58" s="6" t="s">
        <v>51</v>
      </c>
      <c r="AT58" s="6" t="s">
        <v>51</v>
      </c>
      <c r="AU58" s="6" t="s">
        <v>51</v>
      </c>
      <c r="AV58" s="6" t="s">
        <v>51</v>
      </c>
      <c r="AW58" s="6" t="s">
        <v>51</v>
      </c>
      <c r="AX58" s="6" t="s">
        <v>51</v>
      </c>
      <c r="AY58" s="6" t="s">
        <v>51</v>
      </c>
      <c r="AZ58" s="6" t="s">
        <v>51</v>
      </c>
      <c r="BB58" s="1" t="s">
        <v>68</v>
      </c>
    </row>
    <row r="59" spans="1:54" x14ac:dyDescent="0.4">
      <c r="A59" s="28"/>
      <c r="B59" s="2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4" x14ac:dyDescent="0.4">
      <c r="A60" s="76" t="s">
        <v>1</v>
      </c>
      <c r="B60" s="25" t="s">
        <v>2</v>
      </c>
      <c r="C60" s="73">
        <v>11</v>
      </c>
      <c r="D60" s="74"/>
      <c r="E60" s="74"/>
      <c r="F60" s="74"/>
      <c r="G60" s="75"/>
      <c r="H60" s="73">
        <v>12</v>
      </c>
      <c r="I60" s="74"/>
      <c r="J60" s="74"/>
      <c r="K60" s="74"/>
      <c r="L60" s="75"/>
      <c r="M60" s="73">
        <v>13</v>
      </c>
      <c r="N60" s="74"/>
      <c r="O60" s="74"/>
      <c r="P60" s="74"/>
      <c r="Q60" s="75"/>
      <c r="R60" s="73">
        <v>14</v>
      </c>
      <c r="S60" s="74"/>
      <c r="T60" s="74"/>
      <c r="U60" s="74"/>
      <c r="V60" s="75"/>
      <c r="W60" s="73">
        <v>15</v>
      </c>
      <c r="X60" s="74"/>
      <c r="Y60" s="74"/>
      <c r="Z60" s="74"/>
      <c r="AA60" s="75"/>
      <c r="AB60" s="73">
        <v>16</v>
      </c>
      <c r="AC60" s="74"/>
      <c r="AD60" s="74"/>
      <c r="AE60" s="74"/>
      <c r="AF60" s="75"/>
      <c r="AG60" s="73">
        <v>17</v>
      </c>
      <c r="AH60" s="74"/>
      <c r="AI60" s="74"/>
      <c r="AJ60" s="74"/>
      <c r="AK60" s="75"/>
      <c r="AL60" s="74">
        <v>18</v>
      </c>
      <c r="AM60" s="74"/>
      <c r="AN60" s="74"/>
      <c r="AO60" s="74"/>
      <c r="AP60" s="75"/>
      <c r="AQ60" s="73">
        <v>19</v>
      </c>
      <c r="AR60" s="74"/>
      <c r="AS60" s="74"/>
      <c r="AT60" s="74"/>
      <c r="AU60" s="75"/>
      <c r="AV60" s="73">
        <v>20</v>
      </c>
      <c r="AW60" s="74"/>
      <c r="AX60" s="74"/>
      <c r="AY60" s="74"/>
      <c r="AZ60" s="75"/>
    </row>
    <row r="61" spans="1:54" x14ac:dyDescent="0.4">
      <c r="A61" s="77"/>
      <c r="B61" s="26" t="s">
        <v>3</v>
      </c>
      <c r="C61" s="79">
        <v>22282</v>
      </c>
      <c r="D61" s="74"/>
      <c r="E61" s="74"/>
      <c r="F61" s="74"/>
      <c r="G61" s="75"/>
      <c r="H61" s="79">
        <v>22282</v>
      </c>
      <c r="I61" s="74"/>
      <c r="J61" s="74"/>
      <c r="K61" s="74"/>
      <c r="L61" s="75"/>
      <c r="M61" s="79">
        <v>22282</v>
      </c>
      <c r="N61" s="74"/>
      <c r="O61" s="74"/>
      <c r="P61" s="74"/>
      <c r="Q61" s="75"/>
      <c r="R61" s="79">
        <v>22313</v>
      </c>
      <c r="S61" s="74"/>
      <c r="T61" s="74"/>
      <c r="U61" s="74"/>
      <c r="V61" s="75"/>
      <c r="W61" s="79">
        <v>22313</v>
      </c>
      <c r="X61" s="74"/>
      <c r="Y61" s="74"/>
      <c r="Z61" s="74"/>
      <c r="AA61" s="75"/>
      <c r="AB61" s="79">
        <v>22313</v>
      </c>
      <c r="AC61" s="74"/>
      <c r="AD61" s="74"/>
      <c r="AE61" s="74"/>
      <c r="AF61" s="75"/>
      <c r="AG61" s="79">
        <v>22313</v>
      </c>
      <c r="AH61" s="74"/>
      <c r="AI61" s="74"/>
      <c r="AJ61" s="74"/>
      <c r="AK61" s="75"/>
      <c r="AL61" s="79">
        <v>22341</v>
      </c>
      <c r="AM61" s="74"/>
      <c r="AN61" s="74"/>
      <c r="AO61" s="74"/>
      <c r="AP61" s="75"/>
      <c r="AQ61" s="79">
        <v>22341</v>
      </c>
      <c r="AR61" s="74"/>
      <c r="AS61" s="74"/>
      <c r="AT61" s="74"/>
      <c r="AU61" s="75"/>
      <c r="AV61" s="79">
        <v>22341</v>
      </c>
      <c r="AW61" s="74"/>
      <c r="AX61" s="74"/>
      <c r="AY61" s="74"/>
      <c r="AZ61" s="75"/>
    </row>
    <row r="62" spans="1:54" x14ac:dyDescent="0.4">
      <c r="A62" s="77"/>
      <c r="B62" s="26" t="s">
        <v>4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</row>
    <row r="63" spans="1:54" x14ac:dyDescent="0.4">
      <c r="A63" s="78"/>
      <c r="B63" s="26" t="s">
        <v>5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23"/>
    </row>
    <row r="64" spans="1:54" x14ac:dyDescent="0.4">
      <c r="A64" s="5">
        <v>1</v>
      </c>
      <c r="B64" s="27"/>
      <c r="C64" s="6" t="s">
        <v>51</v>
      </c>
      <c r="D64" s="6" t="s">
        <v>51</v>
      </c>
      <c r="E64" s="6" t="s">
        <v>51</v>
      </c>
      <c r="F64" s="6" t="s">
        <v>51</v>
      </c>
      <c r="G64" s="6" t="s">
        <v>51</v>
      </c>
      <c r="H64" s="6" t="s">
        <v>51</v>
      </c>
      <c r="I64" s="6" t="s">
        <v>51</v>
      </c>
      <c r="J64" s="6" t="s">
        <v>51</v>
      </c>
      <c r="K64" s="6" t="s">
        <v>51</v>
      </c>
      <c r="L64" s="6" t="s">
        <v>51</v>
      </c>
      <c r="M64" s="6" t="s">
        <v>51</v>
      </c>
      <c r="N64" s="6" t="s">
        <v>51</v>
      </c>
      <c r="O64" s="6" t="s">
        <v>51</v>
      </c>
      <c r="P64" s="6" t="s">
        <v>51</v>
      </c>
      <c r="Q64" s="6" t="s">
        <v>51</v>
      </c>
      <c r="R64" s="6" t="s">
        <v>51</v>
      </c>
      <c r="S64" s="6" t="s">
        <v>51</v>
      </c>
      <c r="T64" s="6" t="s">
        <v>51</v>
      </c>
      <c r="U64" s="6" t="s">
        <v>51</v>
      </c>
      <c r="V64" s="6" t="s">
        <v>51</v>
      </c>
      <c r="W64" s="6" t="s">
        <v>51</v>
      </c>
      <c r="X64" s="6" t="s">
        <v>51</v>
      </c>
      <c r="Y64" s="6" t="s">
        <v>51</v>
      </c>
      <c r="Z64" s="6" t="s">
        <v>51</v>
      </c>
      <c r="AA64" s="6" t="s">
        <v>51</v>
      </c>
      <c r="AB64" s="6" t="s">
        <v>51</v>
      </c>
      <c r="AC64" s="6" t="s">
        <v>51</v>
      </c>
      <c r="AD64" s="6" t="s">
        <v>51</v>
      </c>
      <c r="AE64" s="6" t="s">
        <v>51</v>
      </c>
      <c r="AF64" s="6" t="s">
        <v>51</v>
      </c>
      <c r="AG64" s="6" t="s">
        <v>51</v>
      </c>
      <c r="AH64" s="6" t="s">
        <v>51</v>
      </c>
      <c r="AI64" s="6" t="s">
        <v>51</v>
      </c>
      <c r="AJ64" s="6" t="s">
        <v>51</v>
      </c>
      <c r="AK64" s="6" t="s">
        <v>51</v>
      </c>
      <c r="AL64" s="6" t="s">
        <v>51</v>
      </c>
      <c r="AM64" s="6" t="s">
        <v>51</v>
      </c>
      <c r="AN64" s="6" t="s">
        <v>51</v>
      </c>
      <c r="AO64" s="6" t="s">
        <v>51</v>
      </c>
      <c r="AP64" s="6" t="s">
        <v>51</v>
      </c>
      <c r="AQ64" s="6" t="s">
        <v>51</v>
      </c>
      <c r="AR64" s="6" t="s">
        <v>51</v>
      </c>
      <c r="AS64" s="6" t="s">
        <v>51</v>
      </c>
      <c r="AT64" s="6" t="s">
        <v>51</v>
      </c>
      <c r="AU64" s="6" t="s">
        <v>51</v>
      </c>
      <c r="AV64" s="6" t="s">
        <v>51</v>
      </c>
      <c r="AW64" s="6" t="s">
        <v>51</v>
      </c>
      <c r="AX64" s="6" t="s">
        <v>51</v>
      </c>
      <c r="AY64" s="6" t="s">
        <v>51</v>
      </c>
      <c r="AZ64" s="6" t="s">
        <v>51</v>
      </c>
      <c r="BB64" s="1" t="s">
        <v>56</v>
      </c>
    </row>
    <row r="65" spans="1:54" x14ac:dyDescent="0.4">
      <c r="A65" s="5">
        <v>2</v>
      </c>
      <c r="B65" s="27"/>
      <c r="C65" s="6" t="s">
        <v>51</v>
      </c>
      <c r="D65" s="6" t="s">
        <v>51</v>
      </c>
      <c r="E65" s="6" t="s">
        <v>51</v>
      </c>
      <c r="F65" s="6" t="s">
        <v>51</v>
      </c>
      <c r="G65" s="6" t="s">
        <v>51</v>
      </c>
      <c r="H65" s="6" t="s">
        <v>51</v>
      </c>
      <c r="I65" s="6" t="s">
        <v>51</v>
      </c>
      <c r="J65" s="6" t="s">
        <v>51</v>
      </c>
      <c r="K65" s="6" t="s">
        <v>51</v>
      </c>
      <c r="L65" s="6" t="s">
        <v>51</v>
      </c>
      <c r="M65" s="6" t="s">
        <v>51</v>
      </c>
      <c r="N65" s="6" t="s">
        <v>51</v>
      </c>
      <c r="O65" s="6" t="s">
        <v>51</v>
      </c>
      <c r="P65" s="6" t="s">
        <v>51</v>
      </c>
      <c r="Q65" s="6" t="s">
        <v>51</v>
      </c>
      <c r="R65" s="6" t="s">
        <v>51</v>
      </c>
      <c r="S65" s="6" t="s">
        <v>51</v>
      </c>
      <c r="T65" s="6" t="s">
        <v>51</v>
      </c>
      <c r="U65" s="6" t="s">
        <v>51</v>
      </c>
      <c r="V65" s="6" t="s">
        <v>51</v>
      </c>
      <c r="W65" s="6" t="s">
        <v>51</v>
      </c>
      <c r="X65" s="6" t="s">
        <v>51</v>
      </c>
      <c r="Y65" s="6" t="s">
        <v>51</v>
      </c>
      <c r="Z65" s="6" t="s">
        <v>51</v>
      </c>
      <c r="AA65" s="6" t="s">
        <v>51</v>
      </c>
      <c r="AB65" s="6" t="s">
        <v>51</v>
      </c>
      <c r="AC65" s="6" t="s">
        <v>51</v>
      </c>
      <c r="AD65" s="6" t="s">
        <v>51</v>
      </c>
      <c r="AE65" s="6" t="s">
        <v>51</v>
      </c>
      <c r="AF65" s="6" t="s">
        <v>51</v>
      </c>
      <c r="AG65" s="6" t="s">
        <v>51</v>
      </c>
      <c r="AH65" s="6" t="s">
        <v>51</v>
      </c>
      <c r="AI65" s="6" t="s">
        <v>51</v>
      </c>
      <c r="AJ65" s="6" t="s">
        <v>51</v>
      </c>
      <c r="AK65" s="6" t="s">
        <v>51</v>
      </c>
      <c r="AL65" s="6" t="s">
        <v>51</v>
      </c>
      <c r="AM65" s="6" t="s">
        <v>51</v>
      </c>
      <c r="AN65" s="6" t="s">
        <v>51</v>
      </c>
      <c r="AO65" s="6" t="s">
        <v>51</v>
      </c>
      <c r="AP65" s="6" t="s">
        <v>51</v>
      </c>
      <c r="AQ65" s="6" t="s">
        <v>51</v>
      </c>
      <c r="AR65" s="6" t="s">
        <v>51</v>
      </c>
      <c r="AS65" s="6" t="s">
        <v>51</v>
      </c>
      <c r="AT65" s="6" t="s">
        <v>51</v>
      </c>
      <c r="AU65" s="6" t="s">
        <v>51</v>
      </c>
      <c r="AV65" s="6" t="s">
        <v>51</v>
      </c>
      <c r="AW65" s="6" t="s">
        <v>51</v>
      </c>
      <c r="AX65" s="6" t="s">
        <v>51</v>
      </c>
      <c r="AY65" s="6" t="s">
        <v>51</v>
      </c>
      <c r="AZ65" s="6" t="s">
        <v>51</v>
      </c>
      <c r="BB65" s="1" t="s">
        <v>57</v>
      </c>
    </row>
    <row r="66" spans="1:54" x14ac:dyDescent="0.4">
      <c r="A66" s="5">
        <v>3</v>
      </c>
      <c r="B66" s="27"/>
      <c r="C66" s="6" t="s">
        <v>51</v>
      </c>
      <c r="D66" s="6" t="s">
        <v>51</v>
      </c>
      <c r="E66" s="6" t="s">
        <v>51</v>
      </c>
      <c r="F66" s="6" t="s">
        <v>51</v>
      </c>
      <c r="G66" s="6" t="s">
        <v>51</v>
      </c>
      <c r="H66" s="6" t="s">
        <v>51</v>
      </c>
      <c r="I66" s="6" t="s">
        <v>51</v>
      </c>
      <c r="J66" s="6" t="s">
        <v>51</v>
      </c>
      <c r="K66" s="6" t="s">
        <v>51</v>
      </c>
      <c r="L66" s="6" t="s">
        <v>51</v>
      </c>
      <c r="M66" s="6" t="s">
        <v>51</v>
      </c>
      <c r="N66" s="6" t="s">
        <v>51</v>
      </c>
      <c r="O66" s="6" t="s">
        <v>51</v>
      </c>
      <c r="P66" s="6" t="s">
        <v>51</v>
      </c>
      <c r="Q66" s="6" t="s">
        <v>51</v>
      </c>
      <c r="R66" s="6" t="s">
        <v>51</v>
      </c>
      <c r="S66" s="6" t="s">
        <v>51</v>
      </c>
      <c r="T66" s="6" t="s">
        <v>51</v>
      </c>
      <c r="U66" s="6" t="s">
        <v>51</v>
      </c>
      <c r="V66" s="6" t="s">
        <v>51</v>
      </c>
      <c r="W66" s="6" t="s">
        <v>51</v>
      </c>
      <c r="X66" s="6" t="s">
        <v>51</v>
      </c>
      <c r="Y66" s="6" t="s">
        <v>51</v>
      </c>
      <c r="Z66" s="6" t="s">
        <v>51</v>
      </c>
      <c r="AA66" s="6" t="s">
        <v>51</v>
      </c>
      <c r="AB66" s="6" t="s">
        <v>51</v>
      </c>
      <c r="AC66" s="6" t="s">
        <v>51</v>
      </c>
      <c r="AD66" s="6" t="s">
        <v>51</v>
      </c>
      <c r="AE66" s="6" t="s">
        <v>51</v>
      </c>
      <c r="AF66" s="6" t="s">
        <v>51</v>
      </c>
      <c r="AG66" s="6" t="s">
        <v>51</v>
      </c>
      <c r="AH66" s="6" t="s">
        <v>51</v>
      </c>
      <c r="AI66" s="6" t="s">
        <v>51</v>
      </c>
      <c r="AJ66" s="6" t="s">
        <v>51</v>
      </c>
      <c r="AK66" s="6" t="s">
        <v>51</v>
      </c>
      <c r="AL66" s="6" t="s">
        <v>51</v>
      </c>
      <c r="AM66" s="6" t="s">
        <v>51</v>
      </c>
      <c r="AN66" s="6" t="s">
        <v>51</v>
      </c>
      <c r="AO66" s="6" t="s">
        <v>51</v>
      </c>
      <c r="AP66" s="6" t="s">
        <v>51</v>
      </c>
      <c r="AQ66" s="6" t="s">
        <v>51</v>
      </c>
      <c r="AR66" s="6" t="s">
        <v>51</v>
      </c>
      <c r="AS66" s="6" t="s">
        <v>51</v>
      </c>
      <c r="AT66" s="6" t="s">
        <v>51</v>
      </c>
      <c r="AU66" s="6" t="s">
        <v>51</v>
      </c>
      <c r="AV66" s="6" t="s">
        <v>51</v>
      </c>
      <c r="AW66" s="6" t="s">
        <v>51</v>
      </c>
      <c r="AX66" s="6" t="s">
        <v>51</v>
      </c>
      <c r="AY66" s="6" t="s">
        <v>51</v>
      </c>
      <c r="AZ66" s="6" t="s">
        <v>51</v>
      </c>
      <c r="BB66" s="1" t="s">
        <v>58</v>
      </c>
    </row>
    <row r="67" spans="1:54" x14ac:dyDescent="0.4">
      <c r="A67" s="5">
        <v>4</v>
      </c>
      <c r="B67" s="27"/>
      <c r="C67" s="6" t="s">
        <v>51</v>
      </c>
      <c r="D67" s="6" t="s">
        <v>51</v>
      </c>
      <c r="E67" s="6" t="s">
        <v>51</v>
      </c>
      <c r="F67" s="6" t="s">
        <v>51</v>
      </c>
      <c r="G67" s="6" t="s">
        <v>51</v>
      </c>
      <c r="H67" s="6" t="s">
        <v>51</v>
      </c>
      <c r="I67" s="6" t="s">
        <v>51</v>
      </c>
      <c r="J67" s="6" t="s">
        <v>51</v>
      </c>
      <c r="K67" s="6" t="s">
        <v>51</v>
      </c>
      <c r="L67" s="6" t="s">
        <v>51</v>
      </c>
      <c r="M67" s="6" t="s">
        <v>51</v>
      </c>
      <c r="N67" s="6" t="s">
        <v>51</v>
      </c>
      <c r="O67" s="6" t="s">
        <v>51</v>
      </c>
      <c r="P67" s="6" t="s">
        <v>51</v>
      </c>
      <c r="Q67" s="6" t="s">
        <v>51</v>
      </c>
      <c r="R67" s="6" t="s">
        <v>51</v>
      </c>
      <c r="S67" s="6" t="s">
        <v>51</v>
      </c>
      <c r="T67" s="6" t="s">
        <v>51</v>
      </c>
      <c r="U67" s="6" t="s">
        <v>51</v>
      </c>
      <c r="V67" s="6" t="s">
        <v>51</v>
      </c>
      <c r="W67" s="6" t="s">
        <v>51</v>
      </c>
      <c r="X67" s="6" t="s">
        <v>51</v>
      </c>
      <c r="Y67" s="6" t="s">
        <v>51</v>
      </c>
      <c r="Z67" s="6" t="s">
        <v>51</v>
      </c>
      <c r="AA67" s="6" t="s">
        <v>51</v>
      </c>
      <c r="AB67" s="6" t="s">
        <v>51</v>
      </c>
      <c r="AC67" s="6" t="s">
        <v>51</v>
      </c>
      <c r="AD67" s="6" t="s">
        <v>51</v>
      </c>
      <c r="AE67" s="6" t="s">
        <v>51</v>
      </c>
      <c r="AF67" s="6" t="s">
        <v>51</v>
      </c>
      <c r="AG67" s="6" t="s">
        <v>51</v>
      </c>
      <c r="AH67" s="6" t="s">
        <v>51</v>
      </c>
      <c r="AI67" s="6" t="s">
        <v>51</v>
      </c>
      <c r="AJ67" s="6" t="s">
        <v>51</v>
      </c>
      <c r="AK67" s="6" t="s">
        <v>51</v>
      </c>
      <c r="AL67" s="6" t="s">
        <v>51</v>
      </c>
      <c r="AM67" s="6" t="s">
        <v>51</v>
      </c>
      <c r="AN67" s="6" t="s">
        <v>51</v>
      </c>
      <c r="AO67" s="6" t="s">
        <v>51</v>
      </c>
      <c r="AP67" s="6" t="s">
        <v>51</v>
      </c>
      <c r="AQ67" s="6" t="s">
        <v>51</v>
      </c>
      <c r="AR67" s="6" t="s">
        <v>51</v>
      </c>
      <c r="AS67" s="6" t="s">
        <v>51</v>
      </c>
      <c r="AT67" s="6" t="s">
        <v>51</v>
      </c>
      <c r="AU67" s="6" t="s">
        <v>51</v>
      </c>
      <c r="AV67" s="6" t="s">
        <v>51</v>
      </c>
      <c r="AW67" s="6" t="s">
        <v>51</v>
      </c>
      <c r="AX67" s="6" t="s">
        <v>51</v>
      </c>
      <c r="AY67" s="6" t="s">
        <v>51</v>
      </c>
      <c r="AZ67" s="6" t="s">
        <v>51</v>
      </c>
      <c r="BB67" s="1" t="s">
        <v>60</v>
      </c>
    </row>
    <row r="68" spans="1:54" x14ac:dyDescent="0.4">
      <c r="A68" s="5">
        <v>5</v>
      </c>
      <c r="B68" s="27"/>
      <c r="C68" s="6" t="s">
        <v>51</v>
      </c>
      <c r="D68" s="6" t="s">
        <v>51</v>
      </c>
      <c r="E68" s="6" t="s">
        <v>51</v>
      </c>
      <c r="F68" s="6" t="s">
        <v>51</v>
      </c>
      <c r="G68" s="6" t="s">
        <v>51</v>
      </c>
      <c r="H68" s="6" t="s">
        <v>51</v>
      </c>
      <c r="I68" s="6" t="s">
        <v>51</v>
      </c>
      <c r="J68" s="6" t="s">
        <v>51</v>
      </c>
      <c r="K68" s="6" t="s">
        <v>51</v>
      </c>
      <c r="L68" s="6" t="s">
        <v>51</v>
      </c>
      <c r="M68" s="6" t="s">
        <v>51</v>
      </c>
      <c r="N68" s="6" t="s">
        <v>51</v>
      </c>
      <c r="O68" s="6" t="s">
        <v>51</v>
      </c>
      <c r="P68" s="6" t="s">
        <v>51</v>
      </c>
      <c r="Q68" s="6" t="s">
        <v>51</v>
      </c>
      <c r="R68" s="6" t="s">
        <v>51</v>
      </c>
      <c r="S68" s="6" t="s">
        <v>51</v>
      </c>
      <c r="T68" s="6" t="s">
        <v>51</v>
      </c>
      <c r="U68" s="6" t="s">
        <v>51</v>
      </c>
      <c r="V68" s="6" t="s">
        <v>51</v>
      </c>
      <c r="W68" s="6" t="s">
        <v>51</v>
      </c>
      <c r="X68" s="6" t="s">
        <v>51</v>
      </c>
      <c r="Y68" s="6" t="s">
        <v>51</v>
      </c>
      <c r="Z68" s="6" t="s">
        <v>51</v>
      </c>
      <c r="AA68" s="6" t="s">
        <v>51</v>
      </c>
      <c r="AB68" s="6" t="s">
        <v>51</v>
      </c>
      <c r="AC68" s="6" t="s">
        <v>51</v>
      </c>
      <c r="AD68" s="6" t="s">
        <v>51</v>
      </c>
      <c r="AE68" s="6" t="s">
        <v>51</v>
      </c>
      <c r="AF68" s="6" t="s">
        <v>51</v>
      </c>
      <c r="AG68" s="6" t="s">
        <v>51</v>
      </c>
      <c r="AH68" s="6" t="s">
        <v>51</v>
      </c>
      <c r="AI68" s="6" t="s">
        <v>51</v>
      </c>
      <c r="AJ68" s="6" t="s">
        <v>51</v>
      </c>
      <c r="AK68" s="6" t="s">
        <v>51</v>
      </c>
      <c r="AL68" s="6" t="s">
        <v>51</v>
      </c>
      <c r="AM68" s="6" t="s">
        <v>51</v>
      </c>
      <c r="AN68" s="6" t="s">
        <v>51</v>
      </c>
      <c r="AO68" s="6" t="s">
        <v>51</v>
      </c>
      <c r="AP68" s="6" t="s">
        <v>51</v>
      </c>
      <c r="AQ68" s="6" t="s">
        <v>51</v>
      </c>
      <c r="AR68" s="6" t="s">
        <v>51</v>
      </c>
      <c r="AS68" s="6" t="s">
        <v>51</v>
      </c>
      <c r="AT68" s="6" t="s">
        <v>51</v>
      </c>
      <c r="AU68" s="6" t="s">
        <v>51</v>
      </c>
      <c r="AV68" s="6" t="s">
        <v>51</v>
      </c>
      <c r="AW68" s="6" t="s">
        <v>51</v>
      </c>
      <c r="AX68" s="6" t="s">
        <v>51</v>
      </c>
      <c r="AY68" s="6" t="s">
        <v>51</v>
      </c>
      <c r="AZ68" s="6" t="s">
        <v>51</v>
      </c>
      <c r="BB68" s="1" t="s">
        <v>59</v>
      </c>
    </row>
    <row r="69" spans="1:54" x14ac:dyDescent="0.4">
      <c r="A69" s="5">
        <v>6</v>
      </c>
      <c r="B69" s="27"/>
      <c r="C69" s="6" t="s">
        <v>51</v>
      </c>
      <c r="D69" s="6" t="s">
        <v>51</v>
      </c>
      <c r="E69" s="6" t="s">
        <v>51</v>
      </c>
      <c r="F69" s="6" t="s">
        <v>51</v>
      </c>
      <c r="G69" s="6" t="s">
        <v>51</v>
      </c>
      <c r="H69" s="6" t="s">
        <v>51</v>
      </c>
      <c r="I69" s="6" t="s">
        <v>51</v>
      </c>
      <c r="J69" s="6" t="s">
        <v>51</v>
      </c>
      <c r="K69" s="6" t="s">
        <v>51</v>
      </c>
      <c r="L69" s="6" t="s">
        <v>51</v>
      </c>
      <c r="M69" s="6" t="s">
        <v>51</v>
      </c>
      <c r="N69" s="6" t="s">
        <v>51</v>
      </c>
      <c r="O69" s="6" t="s">
        <v>51</v>
      </c>
      <c r="P69" s="6" t="s">
        <v>51</v>
      </c>
      <c r="Q69" s="6" t="s">
        <v>51</v>
      </c>
      <c r="R69" s="6" t="s">
        <v>51</v>
      </c>
      <c r="S69" s="6" t="s">
        <v>51</v>
      </c>
      <c r="T69" s="6" t="s">
        <v>51</v>
      </c>
      <c r="U69" s="6" t="s">
        <v>51</v>
      </c>
      <c r="V69" s="6" t="s">
        <v>51</v>
      </c>
      <c r="W69" s="6" t="s">
        <v>51</v>
      </c>
      <c r="X69" s="6" t="s">
        <v>51</v>
      </c>
      <c r="Y69" s="6" t="s">
        <v>51</v>
      </c>
      <c r="Z69" s="6" t="s">
        <v>51</v>
      </c>
      <c r="AA69" s="6" t="s">
        <v>51</v>
      </c>
      <c r="AB69" s="6" t="s">
        <v>51</v>
      </c>
      <c r="AC69" s="6" t="s">
        <v>51</v>
      </c>
      <c r="AD69" s="6" t="s">
        <v>51</v>
      </c>
      <c r="AE69" s="6" t="s">
        <v>51</v>
      </c>
      <c r="AF69" s="6" t="s">
        <v>51</v>
      </c>
      <c r="AG69" s="6" t="s">
        <v>51</v>
      </c>
      <c r="AH69" s="6" t="s">
        <v>51</v>
      </c>
      <c r="AI69" s="6" t="s">
        <v>51</v>
      </c>
      <c r="AJ69" s="6" t="s">
        <v>51</v>
      </c>
      <c r="AK69" s="6" t="s">
        <v>51</v>
      </c>
      <c r="AL69" s="6" t="s">
        <v>51</v>
      </c>
      <c r="AM69" s="6" t="s">
        <v>51</v>
      </c>
      <c r="AN69" s="6" t="s">
        <v>51</v>
      </c>
      <c r="AO69" s="6" t="s">
        <v>51</v>
      </c>
      <c r="AP69" s="6" t="s">
        <v>51</v>
      </c>
      <c r="AQ69" s="6" t="s">
        <v>51</v>
      </c>
      <c r="AR69" s="6" t="s">
        <v>51</v>
      </c>
      <c r="AS69" s="6" t="s">
        <v>51</v>
      </c>
      <c r="AT69" s="6" t="s">
        <v>51</v>
      </c>
      <c r="AU69" s="6" t="s">
        <v>51</v>
      </c>
      <c r="AV69" s="6" t="s">
        <v>51</v>
      </c>
      <c r="AW69" s="6" t="s">
        <v>51</v>
      </c>
      <c r="AX69" s="6" t="s">
        <v>51</v>
      </c>
      <c r="AY69" s="6" t="s">
        <v>51</v>
      </c>
      <c r="AZ69" s="6" t="s">
        <v>51</v>
      </c>
      <c r="BB69" s="1" t="s">
        <v>64</v>
      </c>
    </row>
    <row r="70" spans="1:54" x14ac:dyDescent="0.4">
      <c r="A70" s="5">
        <v>7</v>
      </c>
      <c r="B70" s="27"/>
      <c r="C70" s="6" t="s">
        <v>51</v>
      </c>
      <c r="D70" s="6" t="s">
        <v>51</v>
      </c>
      <c r="E70" s="6" t="s">
        <v>51</v>
      </c>
      <c r="F70" s="6" t="s">
        <v>51</v>
      </c>
      <c r="G70" s="6" t="s">
        <v>51</v>
      </c>
      <c r="H70" s="6" t="s">
        <v>51</v>
      </c>
      <c r="I70" s="6" t="s">
        <v>51</v>
      </c>
      <c r="J70" s="6" t="s">
        <v>51</v>
      </c>
      <c r="K70" s="6" t="s">
        <v>51</v>
      </c>
      <c r="L70" s="6" t="s">
        <v>51</v>
      </c>
      <c r="M70" s="6" t="s">
        <v>51</v>
      </c>
      <c r="N70" s="6" t="s">
        <v>51</v>
      </c>
      <c r="O70" s="6" t="s">
        <v>51</v>
      </c>
      <c r="P70" s="6" t="s">
        <v>51</v>
      </c>
      <c r="Q70" s="6" t="s">
        <v>51</v>
      </c>
      <c r="R70" s="6" t="s">
        <v>51</v>
      </c>
      <c r="S70" s="6" t="s">
        <v>51</v>
      </c>
      <c r="T70" s="6" t="s">
        <v>51</v>
      </c>
      <c r="U70" s="6" t="s">
        <v>51</v>
      </c>
      <c r="V70" s="6" t="s">
        <v>51</v>
      </c>
      <c r="W70" s="6" t="s">
        <v>51</v>
      </c>
      <c r="X70" s="6" t="s">
        <v>51</v>
      </c>
      <c r="Y70" s="6" t="s">
        <v>51</v>
      </c>
      <c r="Z70" s="6" t="s">
        <v>51</v>
      </c>
      <c r="AA70" s="6" t="s">
        <v>51</v>
      </c>
      <c r="AB70" s="6" t="s">
        <v>51</v>
      </c>
      <c r="AC70" s="6" t="s">
        <v>51</v>
      </c>
      <c r="AD70" s="6" t="s">
        <v>51</v>
      </c>
      <c r="AE70" s="6" t="s">
        <v>51</v>
      </c>
      <c r="AF70" s="6" t="s">
        <v>51</v>
      </c>
      <c r="AG70" s="6" t="s">
        <v>51</v>
      </c>
      <c r="AH70" s="6" t="s">
        <v>51</v>
      </c>
      <c r="AI70" s="6" t="s">
        <v>51</v>
      </c>
      <c r="AJ70" s="6" t="s">
        <v>51</v>
      </c>
      <c r="AK70" s="6" t="s">
        <v>51</v>
      </c>
      <c r="AL70" s="6" t="s">
        <v>51</v>
      </c>
      <c r="AM70" s="6" t="s">
        <v>51</v>
      </c>
      <c r="AN70" s="6" t="s">
        <v>51</v>
      </c>
      <c r="AO70" s="6" t="s">
        <v>51</v>
      </c>
      <c r="AP70" s="6" t="s">
        <v>51</v>
      </c>
      <c r="AQ70" s="6" t="s">
        <v>51</v>
      </c>
      <c r="AR70" s="6" t="s">
        <v>51</v>
      </c>
      <c r="AS70" s="6" t="s">
        <v>51</v>
      </c>
      <c r="AT70" s="6" t="s">
        <v>51</v>
      </c>
      <c r="AU70" s="6" t="s">
        <v>51</v>
      </c>
      <c r="AV70" s="6" t="s">
        <v>51</v>
      </c>
      <c r="AW70" s="6" t="s">
        <v>51</v>
      </c>
      <c r="AX70" s="6" t="s">
        <v>51</v>
      </c>
      <c r="AY70" s="6" t="s">
        <v>51</v>
      </c>
      <c r="AZ70" s="6" t="s">
        <v>51</v>
      </c>
      <c r="BB70" s="1" t="s">
        <v>65</v>
      </c>
    </row>
    <row r="71" spans="1:54" x14ac:dyDescent="0.4">
      <c r="A71" s="5">
        <v>8</v>
      </c>
      <c r="B71" s="27"/>
      <c r="C71" s="6" t="s">
        <v>51</v>
      </c>
      <c r="D71" s="6" t="s">
        <v>51</v>
      </c>
      <c r="E71" s="6" t="s">
        <v>51</v>
      </c>
      <c r="F71" s="6" t="s">
        <v>51</v>
      </c>
      <c r="G71" s="6" t="s">
        <v>51</v>
      </c>
      <c r="H71" s="6" t="s">
        <v>51</v>
      </c>
      <c r="I71" s="6" t="s">
        <v>51</v>
      </c>
      <c r="J71" s="6" t="s">
        <v>51</v>
      </c>
      <c r="K71" s="6" t="s">
        <v>51</v>
      </c>
      <c r="L71" s="6" t="s">
        <v>51</v>
      </c>
      <c r="M71" s="6" t="s">
        <v>51</v>
      </c>
      <c r="N71" s="6" t="s">
        <v>51</v>
      </c>
      <c r="O71" s="6" t="s">
        <v>51</v>
      </c>
      <c r="P71" s="6" t="s">
        <v>51</v>
      </c>
      <c r="Q71" s="6" t="s">
        <v>51</v>
      </c>
      <c r="R71" s="6" t="s">
        <v>51</v>
      </c>
      <c r="S71" s="6" t="s">
        <v>51</v>
      </c>
      <c r="T71" s="6" t="s">
        <v>51</v>
      </c>
      <c r="U71" s="6" t="s">
        <v>51</v>
      </c>
      <c r="V71" s="6" t="s">
        <v>51</v>
      </c>
      <c r="W71" s="6" t="s">
        <v>51</v>
      </c>
      <c r="X71" s="6" t="s">
        <v>51</v>
      </c>
      <c r="Y71" s="6" t="s">
        <v>51</v>
      </c>
      <c r="Z71" s="6" t="s">
        <v>51</v>
      </c>
      <c r="AA71" s="6" t="s">
        <v>51</v>
      </c>
      <c r="AB71" s="6" t="s">
        <v>51</v>
      </c>
      <c r="AC71" s="6" t="s">
        <v>51</v>
      </c>
      <c r="AD71" s="6" t="s">
        <v>51</v>
      </c>
      <c r="AE71" s="6" t="s">
        <v>51</v>
      </c>
      <c r="AF71" s="6" t="s">
        <v>51</v>
      </c>
      <c r="AG71" s="6" t="s">
        <v>51</v>
      </c>
      <c r="AH71" s="6" t="s">
        <v>51</v>
      </c>
      <c r="AI71" s="6" t="s">
        <v>51</v>
      </c>
      <c r="AJ71" s="6" t="s">
        <v>51</v>
      </c>
      <c r="AK71" s="6" t="s">
        <v>51</v>
      </c>
      <c r="AL71" s="6" t="s">
        <v>51</v>
      </c>
      <c r="AM71" s="6" t="s">
        <v>51</v>
      </c>
      <c r="AN71" s="6" t="s">
        <v>51</v>
      </c>
      <c r="AO71" s="6" t="s">
        <v>51</v>
      </c>
      <c r="AP71" s="6" t="s">
        <v>51</v>
      </c>
      <c r="AQ71" s="6" t="s">
        <v>51</v>
      </c>
      <c r="AR71" s="6" t="s">
        <v>51</v>
      </c>
      <c r="AS71" s="6" t="s">
        <v>51</v>
      </c>
      <c r="AT71" s="6" t="s">
        <v>51</v>
      </c>
      <c r="AU71" s="6" t="s">
        <v>51</v>
      </c>
      <c r="AV71" s="6" t="s">
        <v>51</v>
      </c>
      <c r="AW71" s="6" t="s">
        <v>51</v>
      </c>
      <c r="AX71" s="6" t="s">
        <v>51</v>
      </c>
      <c r="AY71" s="6" t="s">
        <v>51</v>
      </c>
      <c r="AZ71" s="6" t="s">
        <v>51</v>
      </c>
      <c r="BB71" s="1" t="s">
        <v>61</v>
      </c>
    </row>
    <row r="72" spans="1:54" x14ac:dyDescent="0.4">
      <c r="A72" s="5">
        <v>9</v>
      </c>
      <c r="B72" s="27"/>
      <c r="C72" s="6" t="s">
        <v>51</v>
      </c>
      <c r="D72" s="6" t="s">
        <v>51</v>
      </c>
      <c r="E72" s="6" t="s">
        <v>51</v>
      </c>
      <c r="F72" s="6" t="s">
        <v>51</v>
      </c>
      <c r="G72" s="6" t="s">
        <v>51</v>
      </c>
      <c r="H72" s="6" t="s">
        <v>51</v>
      </c>
      <c r="I72" s="6" t="s">
        <v>51</v>
      </c>
      <c r="J72" s="6" t="s">
        <v>51</v>
      </c>
      <c r="K72" s="6" t="s">
        <v>51</v>
      </c>
      <c r="L72" s="6" t="s">
        <v>51</v>
      </c>
      <c r="M72" s="6" t="s">
        <v>51</v>
      </c>
      <c r="N72" s="6" t="s">
        <v>51</v>
      </c>
      <c r="O72" s="6" t="s">
        <v>51</v>
      </c>
      <c r="P72" s="6" t="s">
        <v>51</v>
      </c>
      <c r="Q72" s="6" t="s">
        <v>51</v>
      </c>
      <c r="R72" s="6" t="s">
        <v>51</v>
      </c>
      <c r="S72" s="6" t="s">
        <v>51</v>
      </c>
      <c r="T72" s="6" t="s">
        <v>51</v>
      </c>
      <c r="U72" s="6" t="s">
        <v>51</v>
      </c>
      <c r="V72" s="6" t="s">
        <v>51</v>
      </c>
      <c r="W72" s="6" t="s">
        <v>51</v>
      </c>
      <c r="X72" s="6" t="s">
        <v>51</v>
      </c>
      <c r="Y72" s="6" t="s">
        <v>51</v>
      </c>
      <c r="Z72" s="6" t="s">
        <v>51</v>
      </c>
      <c r="AA72" s="6" t="s">
        <v>51</v>
      </c>
      <c r="AB72" s="6" t="s">
        <v>51</v>
      </c>
      <c r="AC72" s="6" t="s">
        <v>51</v>
      </c>
      <c r="AD72" s="6" t="s">
        <v>51</v>
      </c>
      <c r="AE72" s="6" t="s">
        <v>51</v>
      </c>
      <c r="AF72" s="6" t="s">
        <v>51</v>
      </c>
      <c r="AG72" s="6" t="s">
        <v>51</v>
      </c>
      <c r="AH72" s="6" t="s">
        <v>51</v>
      </c>
      <c r="AI72" s="6" t="s">
        <v>51</v>
      </c>
      <c r="AJ72" s="6" t="s">
        <v>51</v>
      </c>
      <c r="AK72" s="6" t="s">
        <v>51</v>
      </c>
      <c r="AL72" s="6" t="s">
        <v>51</v>
      </c>
      <c r="AM72" s="6" t="s">
        <v>51</v>
      </c>
      <c r="AN72" s="6" t="s">
        <v>51</v>
      </c>
      <c r="AO72" s="6" t="s">
        <v>51</v>
      </c>
      <c r="AP72" s="6" t="s">
        <v>51</v>
      </c>
      <c r="AQ72" s="6" t="s">
        <v>51</v>
      </c>
      <c r="AR72" s="6" t="s">
        <v>51</v>
      </c>
      <c r="AS72" s="6" t="s">
        <v>51</v>
      </c>
      <c r="AT72" s="6" t="s">
        <v>51</v>
      </c>
      <c r="AU72" s="6" t="s">
        <v>51</v>
      </c>
      <c r="AV72" s="6" t="s">
        <v>51</v>
      </c>
      <c r="AW72" s="6" t="s">
        <v>51</v>
      </c>
      <c r="AX72" s="6" t="s">
        <v>51</v>
      </c>
      <c r="AY72" s="6" t="s">
        <v>51</v>
      </c>
      <c r="AZ72" s="6" t="s">
        <v>51</v>
      </c>
      <c r="BB72" s="1" t="s">
        <v>66</v>
      </c>
    </row>
    <row r="73" spans="1:54" x14ac:dyDescent="0.4">
      <c r="A73" s="5">
        <v>10</v>
      </c>
      <c r="B73" s="27"/>
      <c r="C73" s="6" t="s">
        <v>51</v>
      </c>
      <c r="D73" s="6" t="s">
        <v>51</v>
      </c>
      <c r="E73" s="6" t="s">
        <v>51</v>
      </c>
      <c r="F73" s="6" t="s">
        <v>51</v>
      </c>
      <c r="G73" s="6" t="s">
        <v>51</v>
      </c>
      <c r="H73" s="6" t="s">
        <v>51</v>
      </c>
      <c r="I73" s="6" t="s">
        <v>51</v>
      </c>
      <c r="J73" s="6" t="s">
        <v>51</v>
      </c>
      <c r="K73" s="6" t="s">
        <v>51</v>
      </c>
      <c r="L73" s="6" t="s">
        <v>51</v>
      </c>
      <c r="M73" s="6" t="s">
        <v>51</v>
      </c>
      <c r="N73" s="6" t="s">
        <v>51</v>
      </c>
      <c r="O73" s="6" t="s">
        <v>51</v>
      </c>
      <c r="P73" s="6" t="s">
        <v>51</v>
      </c>
      <c r="Q73" s="6" t="s">
        <v>51</v>
      </c>
      <c r="R73" s="6" t="s">
        <v>51</v>
      </c>
      <c r="S73" s="6" t="s">
        <v>51</v>
      </c>
      <c r="T73" s="6" t="s">
        <v>51</v>
      </c>
      <c r="U73" s="6" t="s">
        <v>51</v>
      </c>
      <c r="V73" s="6" t="s">
        <v>51</v>
      </c>
      <c r="W73" s="6" t="s">
        <v>51</v>
      </c>
      <c r="X73" s="6" t="s">
        <v>51</v>
      </c>
      <c r="Y73" s="6" t="s">
        <v>51</v>
      </c>
      <c r="Z73" s="6" t="s">
        <v>51</v>
      </c>
      <c r="AA73" s="6" t="s">
        <v>51</v>
      </c>
      <c r="AB73" s="6" t="s">
        <v>51</v>
      </c>
      <c r="AC73" s="6" t="s">
        <v>51</v>
      </c>
      <c r="AD73" s="6" t="s">
        <v>51</v>
      </c>
      <c r="AE73" s="6" t="s">
        <v>51</v>
      </c>
      <c r="AF73" s="6" t="s">
        <v>51</v>
      </c>
      <c r="AG73" s="6" t="s">
        <v>51</v>
      </c>
      <c r="AH73" s="6" t="s">
        <v>51</v>
      </c>
      <c r="AI73" s="6" t="s">
        <v>51</v>
      </c>
      <c r="AJ73" s="6" t="s">
        <v>51</v>
      </c>
      <c r="AK73" s="6" t="s">
        <v>51</v>
      </c>
      <c r="AL73" s="6" t="s">
        <v>51</v>
      </c>
      <c r="AM73" s="6" t="s">
        <v>51</v>
      </c>
      <c r="AN73" s="6" t="s">
        <v>51</v>
      </c>
      <c r="AO73" s="6" t="s">
        <v>51</v>
      </c>
      <c r="AP73" s="6" t="s">
        <v>51</v>
      </c>
      <c r="AQ73" s="6" t="s">
        <v>51</v>
      </c>
      <c r="AR73" s="6" t="s">
        <v>51</v>
      </c>
      <c r="AS73" s="6" t="s">
        <v>51</v>
      </c>
      <c r="AT73" s="6" t="s">
        <v>51</v>
      </c>
      <c r="AU73" s="6" t="s">
        <v>51</v>
      </c>
      <c r="AV73" s="6" t="s">
        <v>51</v>
      </c>
      <c r="AW73" s="6" t="s">
        <v>51</v>
      </c>
      <c r="AX73" s="6" t="s">
        <v>51</v>
      </c>
      <c r="AY73" s="6" t="s">
        <v>51</v>
      </c>
      <c r="AZ73" s="6" t="s">
        <v>51</v>
      </c>
      <c r="BB73" s="1" t="s">
        <v>67</v>
      </c>
    </row>
    <row r="74" spans="1:54" x14ac:dyDescent="0.4">
      <c r="A74" s="5">
        <v>11</v>
      </c>
      <c r="B74" s="27"/>
      <c r="C74" s="6" t="s">
        <v>51</v>
      </c>
      <c r="D74" s="6" t="s">
        <v>51</v>
      </c>
      <c r="E74" s="6" t="s">
        <v>51</v>
      </c>
      <c r="F74" s="6" t="s">
        <v>51</v>
      </c>
      <c r="G74" s="6" t="s">
        <v>51</v>
      </c>
      <c r="H74" s="6" t="s">
        <v>51</v>
      </c>
      <c r="I74" s="6" t="s">
        <v>51</v>
      </c>
      <c r="J74" s="6" t="s">
        <v>51</v>
      </c>
      <c r="K74" s="6" t="s">
        <v>51</v>
      </c>
      <c r="L74" s="6" t="s">
        <v>51</v>
      </c>
      <c r="M74" s="6" t="s">
        <v>51</v>
      </c>
      <c r="N74" s="6" t="s">
        <v>51</v>
      </c>
      <c r="O74" s="6" t="s">
        <v>51</v>
      </c>
      <c r="P74" s="6" t="s">
        <v>51</v>
      </c>
      <c r="Q74" s="6" t="s">
        <v>51</v>
      </c>
      <c r="R74" s="6" t="s">
        <v>51</v>
      </c>
      <c r="S74" s="6" t="s">
        <v>51</v>
      </c>
      <c r="T74" s="6" t="s">
        <v>51</v>
      </c>
      <c r="U74" s="6" t="s">
        <v>51</v>
      </c>
      <c r="V74" s="6" t="s">
        <v>51</v>
      </c>
      <c r="W74" s="6" t="s">
        <v>51</v>
      </c>
      <c r="X74" s="6" t="s">
        <v>51</v>
      </c>
      <c r="Y74" s="6" t="s">
        <v>51</v>
      </c>
      <c r="Z74" s="6" t="s">
        <v>51</v>
      </c>
      <c r="AA74" s="6" t="s">
        <v>51</v>
      </c>
      <c r="AB74" s="6" t="s">
        <v>51</v>
      </c>
      <c r="AC74" s="6" t="s">
        <v>51</v>
      </c>
      <c r="AD74" s="6" t="s">
        <v>51</v>
      </c>
      <c r="AE74" s="6" t="s">
        <v>51</v>
      </c>
      <c r="AF74" s="6" t="s">
        <v>51</v>
      </c>
      <c r="AG74" s="6" t="s">
        <v>51</v>
      </c>
      <c r="AH74" s="6" t="s">
        <v>51</v>
      </c>
      <c r="AI74" s="6" t="s">
        <v>51</v>
      </c>
      <c r="AJ74" s="6" t="s">
        <v>51</v>
      </c>
      <c r="AK74" s="6" t="s">
        <v>51</v>
      </c>
      <c r="AL74" s="6" t="s">
        <v>51</v>
      </c>
      <c r="AM74" s="6" t="s">
        <v>51</v>
      </c>
      <c r="AN74" s="6" t="s">
        <v>51</v>
      </c>
      <c r="AO74" s="6" t="s">
        <v>51</v>
      </c>
      <c r="AP74" s="6" t="s">
        <v>51</v>
      </c>
      <c r="AQ74" s="6" t="s">
        <v>51</v>
      </c>
      <c r="AR74" s="6" t="s">
        <v>51</v>
      </c>
      <c r="AS74" s="6" t="s">
        <v>51</v>
      </c>
      <c r="AT74" s="6" t="s">
        <v>51</v>
      </c>
      <c r="AU74" s="6" t="s">
        <v>51</v>
      </c>
      <c r="AV74" s="6" t="s">
        <v>51</v>
      </c>
      <c r="AW74" s="6" t="s">
        <v>51</v>
      </c>
      <c r="AX74" s="6" t="s">
        <v>51</v>
      </c>
      <c r="AY74" s="6" t="s">
        <v>51</v>
      </c>
      <c r="AZ74" s="6" t="s">
        <v>51</v>
      </c>
      <c r="BB74" s="1" t="s">
        <v>68</v>
      </c>
    </row>
  </sheetData>
  <mergeCells count="86">
    <mergeCell ref="AV60:AZ60"/>
    <mergeCell ref="C61:G61"/>
    <mergeCell ref="H61:L61"/>
    <mergeCell ref="M61:Q61"/>
    <mergeCell ref="R61:V61"/>
    <mergeCell ref="W61:AA61"/>
    <mergeCell ref="AB61:AF61"/>
    <mergeCell ref="AG61:AK61"/>
    <mergeCell ref="AL61:AP61"/>
    <mergeCell ref="AQ61:AU61"/>
    <mergeCell ref="AV61:AZ61"/>
    <mergeCell ref="W60:AA60"/>
    <mergeCell ref="AB60:AF60"/>
    <mergeCell ref="AG60:AK60"/>
    <mergeCell ref="AL60:AP60"/>
    <mergeCell ref="AQ60:AU60"/>
    <mergeCell ref="A60:A63"/>
    <mergeCell ref="C60:G60"/>
    <mergeCell ref="H60:L60"/>
    <mergeCell ref="M60:Q60"/>
    <mergeCell ref="R60:V60"/>
    <mergeCell ref="AQ18:AU18"/>
    <mergeCell ref="AV18:AZ18"/>
    <mergeCell ref="C19:G19"/>
    <mergeCell ref="H19:L19"/>
    <mergeCell ref="M19:Q19"/>
    <mergeCell ref="R19:V19"/>
    <mergeCell ref="W19:AA19"/>
    <mergeCell ref="AB19:AF19"/>
    <mergeCell ref="AG19:AK19"/>
    <mergeCell ref="AL19:AP19"/>
    <mergeCell ref="AQ19:AU19"/>
    <mergeCell ref="AV19:AZ19"/>
    <mergeCell ref="A18:A21"/>
    <mergeCell ref="C18:G18"/>
    <mergeCell ref="H18:L18"/>
    <mergeCell ref="M18:Q18"/>
    <mergeCell ref="R18:V18"/>
    <mergeCell ref="A1:AZ1"/>
    <mergeCell ref="A43:AZ43"/>
    <mergeCell ref="A44:A47"/>
    <mergeCell ref="C44:G44"/>
    <mergeCell ref="H44:L44"/>
    <mergeCell ref="M44:Q44"/>
    <mergeCell ref="R44:V44"/>
    <mergeCell ref="W44:AA44"/>
    <mergeCell ref="AB44:AF44"/>
    <mergeCell ref="AQ44:AU44"/>
    <mergeCell ref="AQ2:AU2"/>
    <mergeCell ref="AV2:AZ2"/>
    <mergeCell ref="AQ3:AU3"/>
    <mergeCell ref="AV3:AZ3"/>
    <mergeCell ref="AV44:AZ44"/>
    <mergeCell ref="AQ45:AU45"/>
    <mergeCell ref="AV45:AZ45"/>
    <mergeCell ref="AB3:AF3"/>
    <mergeCell ref="AG44:AK44"/>
    <mergeCell ref="AL44:AP44"/>
    <mergeCell ref="C45:G45"/>
    <mergeCell ref="H45:L45"/>
    <mergeCell ref="M45:Q45"/>
    <mergeCell ref="R45:V45"/>
    <mergeCell ref="W45:AA45"/>
    <mergeCell ref="AB45:AF45"/>
    <mergeCell ref="AG45:AK45"/>
    <mergeCell ref="AL45:AP45"/>
    <mergeCell ref="W18:AA18"/>
    <mergeCell ref="AB18:AF18"/>
    <mergeCell ref="AG18:AK18"/>
    <mergeCell ref="AL18:AP18"/>
    <mergeCell ref="W2:AA2"/>
    <mergeCell ref="AB2:AF2"/>
    <mergeCell ref="AG2:AK2"/>
    <mergeCell ref="AL2:AP2"/>
    <mergeCell ref="A2:A5"/>
    <mergeCell ref="C2:G2"/>
    <mergeCell ref="H2:L2"/>
    <mergeCell ref="M2:Q2"/>
    <mergeCell ref="R2:V2"/>
    <mergeCell ref="AG3:AK3"/>
    <mergeCell ref="AL3:AP3"/>
    <mergeCell ref="C3:G3"/>
    <mergeCell ref="H3:L3"/>
    <mergeCell ref="M3:Q3"/>
    <mergeCell ref="R3:V3"/>
    <mergeCell ref="W3:AA3"/>
  </mergeCells>
  <pageMargins left="0.54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3"/>
  <sheetViews>
    <sheetView tabSelected="1" topLeftCell="A13" zoomScaleNormal="100" workbookViewId="0">
      <selection activeCell="V43" sqref="V43"/>
    </sheetView>
  </sheetViews>
  <sheetFormatPr defaultRowHeight="17.25" x14ac:dyDescent="0.4"/>
  <cols>
    <col min="1" max="1" width="3.5" style="3" customWidth="1"/>
    <col min="2" max="2" width="4.625" style="3" customWidth="1"/>
    <col min="3" max="17" width="3.625" style="1" customWidth="1"/>
    <col min="18" max="21" width="4.625" style="1" customWidth="1"/>
    <col min="22" max="22" width="9" style="1"/>
    <col min="23" max="23" width="27" style="1" customWidth="1"/>
    <col min="24" max="16384" width="9" style="1"/>
  </cols>
  <sheetData>
    <row r="1" spans="1:23" ht="24" x14ac:dyDescent="0.55000000000000004">
      <c r="A1" s="81" t="s">
        <v>74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</row>
    <row r="2" spans="1:23" x14ac:dyDescent="0.4">
      <c r="A2" s="82" t="s">
        <v>1</v>
      </c>
      <c r="B2" s="26"/>
      <c r="C2" s="73" t="s">
        <v>11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88" t="s">
        <v>10</v>
      </c>
      <c r="S2" s="91" t="s">
        <v>12</v>
      </c>
      <c r="T2" s="94" t="s">
        <v>10</v>
      </c>
      <c r="U2" s="85" t="s">
        <v>13</v>
      </c>
    </row>
    <row r="3" spans="1:23" x14ac:dyDescent="0.4">
      <c r="A3" s="83"/>
      <c r="B3" s="26" t="s">
        <v>7</v>
      </c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  <c r="R3" s="89"/>
      <c r="S3" s="92"/>
      <c r="T3" s="95"/>
      <c r="U3" s="86"/>
    </row>
    <row r="4" spans="1:23" x14ac:dyDescent="0.4">
      <c r="A4" s="83"/>
      <c r="B4" s="26" t="s">
        <v>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0"/>
      <c r="S4" s="93"/>
      <c r="T4" s="96"/>
      <c r="U4" s="86"/>
    </row>
    <row r="5" spans="1:23" x14ac:dyDescent="0.4">
      <c r="A5" s="84"/>
      <c r="B5" s="26" t="s">
        <v>9</v>
      </c>
      <c r="C5" s="5">
        <v>10</v>
      </c>
      <c r="D5" s="5">
        <v>10</v>
      </c>
      <c r="E5" s="5">
        <v>10</v>
      </c>
      <c r="F5" s="5">
        <v>10</v>
      </c>
      <c r="G5" s="5">
        <v>10</v>
      </c>
      <c r="H5" s="5">
        <v>10</v>
      </c>
      <c r="I5" s="5">
        <v>10</v>
      </c>
      <c r="J5" s="5"/>
      <c r="K5" s="5"/>
      <c r="L5" s="5"/>
      <c r="M5" s="5"/>
      <c r="N5" s="5"/>
      <c r="O5" s="5"/>
      <c r="P5" s="5"/>
      <c r="Q5" s="5"/>
      <c r="R5" s="41">
        <v>70</v>
      </c>
      <c r="S5" s="5">
        <v>30</v>
      </c>
      <c r="T5" s="41">
        <v>100</v>
      </c>
      <c r="U5" s="87"/>
    </row>
    <row r="6" spans="1:23" s="112" customFormat="1" ht="21.75" x14ac:dyDescent="0.5">
      <c r="A6" s="109">
        <v>1</v>
      </c>
      <c r="B6" s="110"/>
      <c r="C6" s="109">
        <v>6</v>
      </c>
      <c r="D6" s="109">
        <v>6</v>
      </c>
      <c r="E6" s="109">
        <v>6</v>
      </c>
      <c r="F6" s="109">
        <v>6</v>
      </c>
      <c r="G6" s="109">
        <v>6</v>
      </c>
      <c r="H6" s="109">
        <v>6</v>
      </c>
      <c r="I6" s="109">
        <v>6</v>
      </c>
      <c r="J6" s="109"/>
      <c r="K6" s="109"/>
      <c r="L6" s="109"/>
      <c r="M6" s="109"/>
      <c r="N6" s="109"/>
      <c r="O6" s="109"/>
      <c r="P6" s="109"/>
      <c r="Q6" s="109"/>
      <c r="R6" s="111">
        <f t="shared" ref="R6:R16" si="0">SUM(C6:Q6)</f>
        <v>42</v>
      </c>
      <c r="S6" s="109">
        <v>18</v>
      </c>
      <c r="T6" s="111">
        <f>SUM(R6:S6)</f>
        <v>60</v>
      </c>
      <c r="U6" s="110">
        <f>IF(T6&gt;79,4,IF(T6&gt;74,3.5,IF(T6&gt;69,3,IF(T6&gt;64,2.5,IF(T6&gt;59,2,IF(T6&gt;54,1.5,IF(T6&gt;49,1,IF(T6&gt;48,0))))))))</f>
        <v>2</v>
      </c>
      <c r="W6" s="112" t="s">
        <v>56</v>
      </c>
    </row>
    <row r="7" spans="1:23" s="112" customFormat="1" ht="21.75" x14ac:dyDescent="0.5">
      <c r="A7" s="109">
        <v>2</v>
      </c>
      <c r="B7" s="110"/>
      <c r="C7" s="109">
        <v>6</v>
      </c>
      <c r="D7" s="109">
        <v>6</v>
      </c>
      <c r="E7" s="109">
        <v>6</v>
      </c>
      <c r="F7" s="109">
        <v>6</v>
      </c>
      <c r="G7" s="109">
        <v>6</v>
      </c>
      <c r="H7" s="109">
        <v>6</v>
      </c>
      <c r="I7" s="109">
        <v>6</v>
      </c>
      <c r="J7" s="109"/>
      <c r="K7" s="109"/>
      <c r="L7" s="109"/>
      <c r="M7" s="109"/>
      <c r="N7" s="109"/>
      <c r="O7" s="109"/>
      <c r="P7" s="109"/>
      <c r="Q7" s="109"/>
      <c r="R7" s="110">
        <f t="shared" si="0"/>
        <v>42</v>
      </c>
      <c r="S7" s="109">
        <v>18</v>
      </c>
      <c r="T7" s="110">
        <f t="shared" ref="T7:T16" si="1">SUM(R7:S7)</f>
        <v>60</v>
      </c>
      <c r="U7" s="110">
        <f t="shared" ref="U7:U16" si="2">IF(T7&gt;79,4,IF(T7&gt;74,3.5,IF(T7&gt;69,3,IF(T7&gt;64,2.5,IF(T7&gt;59,2,IF(T7&gt;54,1.5,IF(T7&gt;49,1,IF(T7&gt;48,0))))))))</f>
        <v>2</v>
      </c>
      <c r="W7" s="112" t="s">
        <v>57</v>
      </c>
    </row>
    <row r="8" spans="1:23" s="112" customFormat="1" ht="21.75" x14ac:dyDescent="0.5">
      <c r="A8" s="109">
        <v>3</v>
      </c>
      <c r="B8" s="110"/>
      <c r="C8" s="109">
        <v>6</v>
      </c>
      <c r="D8" s="109">
        <v>6</v>
      </c>
      <c r="E8" s="109">
        <v>6</v>
      </c>
      <c r="F8" s="109">
        <v>6</v>
      </c>
      <c r="G8" s="109">
        <v>6</v>
      </c>
      <c r="H8" s="109">
        <v>6</v>
      </c>
      <c r="I8" s="109">
        <v>6</v>
      </c>
      <c r="J8" s="109"/>
      <c r="K8" s="109"/>
      <c r="L8" s="109"/>
      <c r="M8" s="109"/>
      <c r="N8" s="109"/>
      <c r="O8" s="109"/>
      <c r="P8" s="109"/>
      <c r="Q8" s="109"/>
      <c r="R8" s="110">
        <f t="shared" si="0"/>
        <v>42</v>
      </c>
      <c r="S8" s="109">
        <v>18</v>
      </c>
      <c r="T8" s="110">
        <f t="shared" si="1"/>
        <v>60</v>
      </c>
      <c r="U8" s="110">
        <f t="shared" si="2"/>
        <v>2</v>
      </c>
      <c r="W8" s="112" t="s">
        <v>58</v>
      </c>
    </row>
    <row r="9" spans="1:23" s="112" customFormat="1" ht="21.75" x14ac:dyDescent="0.5">
      <c r="A9" s="109">
        <v>4</v>
      </c>
      <c r="B9" s="110"/>
      <c r="C9" s="109">
        <v>7</v>
      </c>
      <c r="D9" s="109">
        <v>7</v>
      </c>
      <c r="E9" s="109">
        <v>7</v>
      </c>
      <c r="F9" s="109">
        <v>7</v>
      </c>
      <c r="G9" s="109">
        <v>7</v>
      </c>
      <c r="H9" s="109">
        <v>7</v>
      </c>
      <c r="I9" s="109">
        <v>7</v>
      </c>
      <c r="J9" s="109"/>
      <c r="K9" s="109"/>
      <c r="L9" s="109"/>
      <c r="M9" s="109"/>
      <c r="N9" s="109"/>
      <c r="O9" s="109"/>
      <c r="P9" s="109"/>
      <c r="Q9" s="109"/>
      <c r="R9" s="110">
        <f t="shared" si="0"/>
        <v>49</v>
      </c>
      <c r="S9" s="109">
        <v>21</v>
      </c>
      <c r="T9" s="110">
        <f t="shared" si="1"/>
        <v>70</v>
      </c>
      <c r="U9" s="110">
        <f t="shared" si="2"/>
        <v>3</v>
      </c>
      <c r="W9" s="112" t="s">
        <v>60</v>
      </c>
    </row>
    <row r="10" spans="1:23" s="112" customFormat="1" ht="21.75" x14ac:dyDescent="0.5">
      <c r="A10" s="109">
        <v>5</v>
      </c>
      <c r="B10" s="110"/>
      <c r="C10" s="109">
        <v>8</v>
      </c>
      <c r="D10" s="109">
        <v>8</v>
      </c>
      <c r="E10" s="109">
        <v>8</v>
      </c>
      <c r="F10" s="109">
        <v>8</v>
      </c>
      <c r="G10" s="109">
        <v>8</v>
      </c>
      <c r="H10" s="109">
        <v>8</v>
      </c>
      <c r="I10" s="109">
        <v>8</v>
      </c>
      <c r="J10" s="109"/>
      <c r="K10" s="109"/>
      <c r="L10" s="109"/>
      <c r="M10" s="109"/>
      <c r="N10" s="109"/>
      <c r="O10" s="109"/>
      <c r="P10" s="109"/>
      <c r="Q10" s="109"/>
      <c r="R10" s="110">
        <f t="shared" si="0"/>
        <v>56</v>
      </c>
      <c r="S10" s="109">
        <v>22</v>
      </c>
      <c r="T10" s="110">
        <f t="shared" si="1"/>
        <v>78</v>
      </c>
      <c r="U10" s="110">
        <f t="shared" si="2"/>
        <v>3.5</v>
      </c>
      <c r="W10" s="112" t="s">
        <v>59</v>
      </c>
    </row>
    <row r="11" spans="1:23" s="112" customFormat="1" ht="21.75" x14ac:dyDescent="0.5">
      <c r="A11" s="109">
        <v>6</v>
      </c>
      <c r="B11" s="110"/>
      <c r="C11" s="109">
        <v>7</v>
      </c>
      <c r="D11" s="109">
        <v>7</v>
      </c>
      <c r="E11" s="109">
        <v>8</v>
      </c>
      <c r="F11" s="109">
        <v>8</v>
      </c>
      <c r="G11" s="109">
        <v>8</v>
      </c>
      <c r="H11" s="109">
        <v>8</v>
      </c>
      <c r="I11" s="109">
        <v>8</v>
      </c>
      <c r="J11" s="109"/>
      <c r="K11" s="109"/>
      <c r="L11" s="109"/>
      <c r="M11" s="109"/>
      <c r="N11" s="109"/>
      <c r="O11" s="109"/>
      <c r="P11" s="109"/>
      <c r="Q11" s="109"/>
      <c r="R11" s="110">
        <f t="shared" si="0"/>
        <v>54</v>
      </c>
      <c r="S11" s="109">
        <v>24</v>
      </c>
      <c r="T11" s="110">
        <f t="shared" si="1"/>
        <v>78</v>
      </c>
      <c r="U11" s="110">
        <f t="shared" si="2"/>
        <v>3.5</v>
      </c>
      <c r="W11" s="112" t="s">
        <v>64</v>
      </c>
    </row>
    <row r="12" spans="1:23" s="112" customFormat="1" ht="21.75" x14ac:dyDescent="0.5">
      <c r="A12" s="109">
        <v>7</v>
      </c>
      <c r="B12" s="110"/>
      <c r="C12" s="109">
        <v>6</v>
      </c>
      <c r="D12" s="109">
        <v>6</v>
      </c>
      <c r="E12" s="109">
        <v>6</v>
      </c>
      <c r="F12" s="109">
        <v>6</v>
      </c>
      <c r="G12" s="109">
        <v>6</v>
      </c>
      <c r="H12" s="109">
        <v>6</v>
      </c>
      <c r="I12" s="109">
        <v>7</v>
      </c>
      <c r="J12" s="109"/>
      <c r="K12" s="109"/>
      <c r="L12" s="109"/>
      <c r="M12" s="109"/>
      <c r="N12" s="109"/>
      <c r="O12" s="109"/>
      <c r="P12" s="109"/>
      <c r="Q12" s="109"/>
      <c r="R12" s="110">
        <f t="shared" si="0"/>
        <v>43</v>
      </c>
      <c r="S12" s="109">
        <v>22</v>
      </c>
      <c r="T12" s="110">
        <f t="shared" si="1"/>
        <v>65</v>
      </c>
      <c r="U12" s="110">
        <f t="shared" si="2"/>
        <v>2.5</v>
      </c>
      <c r="W12" s="112" t="s">
        <v>65</v>
      </c>
    </row>
    <row r="13" spans="1:23" s="112" customFormat="1" ht="21.75" x14ac:dyDescent="0.5">
      <c r="A13" s="109">
        <v>8</v>
      </c>
      <c r="B13" s="110"/>
      <c r="C13" s="109">
        <v>6</v>
      </c>
      <c r="D13" s="109">
        <v>6</v>
      </c>
      <c r="E13" s="109">
        <v>6</v>
      </c>
      <c r="F13" s="109">
        <v>6</v>
      </c>
      <c r="G13" s="109">
        <v>6</v>
      </c>
      <c r="H13" s="109">
        <v>6</v>
      </c>
      <c r="I13" s="109">
        <v>7</v>
      </c>
      <c r="J13" s="109"/>
      <c r="K13" s="109"/>
      <c r="L13" s="109"/>
      <c r="M13" s="109"/>
      <c r="N13" s="109"/>
      <c r="O13" s="109"/>
      <c r="P13" s="109"/>
      <c r="Q13" s="109"/>
      <c r="R13" s="110">
        <f t="shared" si="0"/>
        <v>43</v>
      </c>
      <c r="S13" s="109">
        <v>22</v>
      </c>
      <c r="T13" s="110">
        <f t="shared" si="1"/>
        <v>65</v>
      </c>
      <c r="U13" s="110">
        <f t="shared" si="2"/>
        <v>2.5</v>
      </c>
      <c r="W13" s="112" t="s">
        <v>61</v>
      </c>
    </row>
    <row r="14" spans="1:23" s="112" customFormat="1" ht="21.75" x14ac:dyDescent="0.5">
      <c r="A14" s="109">
        <v>9</v>
      </c>
      <c r="B14" s="110"/>
      <c r="C14" s="109">
        <v>8</v>
      </c>
      <c r="D14" s="109">
        <v>8</v>
      </c>
      <c r="E14" s="109">
        <v>8</v>
      </c>
      <c r="F14" s="109">
        <v>8</v>
      </c>
      <c r="G14" s="109">
        <v>8</v>
      </c>
      <c r="H14" s="109">
        <v>8</v>
      </c>
      <c r="I14" s="109">
        <v>9</v>
      </c>
      <c r="J14" s="109"/>
      <c r="K14" s="109"/>
      <c r="L14" s="109"/>
      <c r="M14" s="109"/>
      <c r="N14" s="109"/>
      <c r="O14" s="109"/>
      <c r="P14" s="109"/>
      <c r="Q14" s="109"/>
      <c r="R14" s="110">
        <f t="shared" si="0"/>
        <v>57</v>
      </c>
      <c r="S14" s="109">
        <v>24</v>
      </c>
      <c r="T14" s="110">
        <f t="shared" si="1"/>
        <v>81</v>
      </c>
      <c r="U14" s="110">
        <f t="shared" si="2"/>
        <v>4</v>
      </c>
      <c r="W14" s="112" t="s">
        <v>66</v>
      </c>
    </row>
    <row r="15" spans="1:23" s="112" customFormat="1" ht="21.75" x14ac:dyDescent="0.5">
      <c r="A15" s="109">
        <v>10</v>
      </c>
      <c r="B15" s="110"/>
      <c r="C15" s="109">
        <v>6</v>
      </c>
      <c r="D15" s="109">
        <v>6</v>
      </c>
      <c r="E15" s="109">
        <v>6</v>
      </c>
      <c r="F15" s="109">
        <v>6</v>
      </c>
      <c r="G15" s="109">
        <v>6</v>
      </c>
      <c r="H15" s="109">
        <v>6</v>
      </c>
      <c r="I15" s="109">
        <v>7</v>
      </c>
      <c r="J15" s="109"/>
      <c r="K15" s="109"/>
      <c r="L15" s="109"/>
      <c r="M15" s="109"/>
      <c r="N15" s="109"/>
      <c r="O15" s="109"/>
      <c r="P15" s="109"/>
      <c r="Q15" s="109"/>
      <c r="R15" s="110">
        <f t="shared" si="0"/>
        <v>43</v>
      </c>
      <c r="S15" s="109">
        <v>22</v>
      </c>
      <c r="T15" s="110">
        <f t="shared" si="1"/>
        <v>65</v>
      </c>
      <c r="U15" s="110">
        <f t="shared" si="2"/>
        <v>2.5</v>
      </c>
      <c r="W15" s="112" t="s">
        <v>67</v>
      </c>
    </row>
    <row r="16" spans="1:23" s="112" customFormat="1" ht="21.75" x14ac:dyDescent="0.5">
      <c r="A16" s="109">
        <v>11</v>
      </c>
      <c r="B16" s="110"/>
      <c r="C16" s="109">
        <v>9</v>
      </c>
      <c r="D16" s="109">
        <v>9</v>
      </c>
      <c r="E16" s="109">
        <v>9</v>
      </c>
      <c r="F16" s="109">
        <v>9</v>
      </c>
      <c r="G16" s="109">
        <v>9</v>
      </c>
      <c r="H16" s="109">
        <v>9</v>
      </c>
      <c r="I16" s="109">
        <v>10</v>
      </c>
      <c r="J16" s="109"/>
      <c r="K16" s="109"/>
      <c r="L16" s="109"/>
      <c r="M16" s="109"/>
      <c r="N16" s="109"/>
      <c r="O16" s="109"/>
      <c r="P16" s="109"/>
      <c r="Q16" s="109"/>
      <c r="R16" s="110">
        <f t="shared" si="0"/>
        <v>64</v>
      </c>
      <c r="S16" s="109">
        <v>28</v>
      </c>
      <c r="T16" s="110">
        <f t="shared" si="1"/>
        <v>92</v>
      </c>
      <c r="U16" s="110">
        <f t="shared" si="2"/>
        <v>4</v>
      </c>
      <c r="W16" s="112" t="s">
        <v>68</v>
      </c>
    </row>
    <row r="23" spans="22:22" x14ac:dyDescent="0.4">
      <c r="V23" s="113"/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zoomScaleNormal="100" workbookViewId="0">
      <selection activeCell="Q20" sqref="Q20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" style="2" customWidth="1"/>
    <col min="13" max="16384" width="9" style="2"/>
  </cols>
  <sheetData>
    <row r="1" spans="1:12" x14ac:dyDescent="0.55000000000000004">
      <c r="A1" s="81" t="s">
        <v>73</v>
      </c>
      <c r="B1" s="81"/>
      <c r="C1" s="81"/>
      <c r="D1" s="81"/>
      <c r="E1" s="81"/>
      <c r="F1" s="81"/>
      <c r="G1" s="81"/>
      <c r="H1" s="81"/>
      <c r="I1" s="81"/>
      <c r="J1" s="81"/>
      <c r="K1" s="7"/>
    </row>
    <row r="2" spans="1:12" x14ac:dyDescent="0.55000000000000004">
      <c r="A2" s="98" t="s">
        <v>1</v>
      </c>
      <c r="B2" s="32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100" t="s">
        <v>10</v>
      </c>
      <c r="I2" s="100" t="s">
        <v>15</v>
      </c>
      <c r="J2" s="100" t="s">
        <v>16</v>
      </c>
    </row>
    <row r="3" spans="1:12" x14ac:dyDescent="0.55000000000000004">
      <c r="A3" s="99"/>
      <c r="B3" s="32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101"/>
      <c r="I3" s="101"/>
      <c r="J3" s="101"/>
    </row>
    <row r="4" spans="1:12" x14ac:dyDescent="0.55000000000000004">
      <c r="A4" s="8">
        <v>1</v>
      </c>
      <c r="B4" s="37"/>
      <c r="C4" s="8">
        <v>2</v>
      </c>
      <c r="D4" s="8">
        <v>2</v>
      </c>
      <c r="E4" s="8">
        <v>2</v>
      </c>
      <c r="F4" s="8">
        <v>2</v>
      </c>
      <c r="G4" s="8">
        <v>2</v>
      </c>
      <c r="H4" s="32">
        <f>SUM(C4:G4)</f>
        <v>10</v>
      </c>
      <c r="I4" s="32">
        <f>SUM(H4)/5</f>
        <v>2</v>
      </c>
      <c r="J4" s="36" t="str">
        <f>IF(I4&gt;2.4,"3/ดีเยี่ยม",IF(I4&gt;1.4,"2/ดี",IF(I4&gt;0.9,"1/พอใช้",IF(I4&gt;0.8,"0/ปรับปรุง"))))</f>
        <v>2/ดี</v>
      </c>
      <c r="L4" s="2" t="s">
        <v>56</v>
      </c>
    </row>
    <row r="5" spans="1:12" x14ac:dyDescent="0.55000000000000004">
      <c r="A5" s="8">
        <v>2</v>
      </c>
      <c r="B5" s="37"/>
      <c r="C5" s="8">
        <v>2</v>
      </c>
      <c r="D5" s="8">
        <v>2</v>
      </c>
      <c r="E5" s="8">
        <v>2</v>
      </c>
      <c r="F5" s="8">
        <v>2</v>
      </c>
      <c r="G5" s="8">
        <v>2</v>
      </c>
      <c r="H5" s="32">
        <f t="shared" ref="H5:H14" si="0">SUM(C5:G5)</f>
        <v>10</v>
      </c>
      <c r="I5" s="32">
        <f t="shared" ref="I5:I14" si="1">SUM(H5)/5</f>
        <v>2</v>
      </c>
      <c r="J5" s="36" t="str">
        <f t="shared" ref="J5:J14" si="2">IF(I5&gt;2.4,"3/ดีเยี่ยม",IF(I5&gt;1.4,"2/ดี",IF(I5&gt;0.9,"1/พอใช้",IF(I5&gt;0.8,"0/ปรับปรุง"))))</f>
        <v>2/ดี</v>
      </c>
      <c r="L5" s="2" t="s">
        <v>57</v>
      </c>
    </row>
    <row r="6" spans="1:12" x14ac:dyDescent="0.55000000000000004">
      <c r="A6" s="8">
        <v>3</v>
      </c>
      <c r="B6" s="37"/>
      <c r="C6" s="8">
        <v>2</v>
      </c>
      <c r="D6" s="8">
        <v>2</v>
      </c>
      <c r="E6" s="8">
        <v>2</v>
      </c>
      <c r="F6" s="8">
        <v>2</v>
      </c>
      <c r="G6" s="8">
        <v>2</v>
      </c>
      <c r="H6" s="32">
        <f t="shared" si="0"/>
        <v>10</v>
      </c>
      <c r="I6" s="32">
        <f t="shared" si="1"/>
        <v>2</v>
      </c>
      <c r="J6" s="36" t="str">
        <f t="shared" si="2"/>
        <v>2/ดี</v>
      </c>
      <c r="L6" s="2" t="s">
        <v>58</v>
      </c>
    </row>
    <row r="7" spans="1:12" x14ac:dyDescent="0.55000000000000004">
      <c r="A7" s="8">
        <v>4</v>
      </c>
      <c r="B7" s="37"/>
      <c r="C7" s="8">
        <v>2</v>
      </c>
      <c r="D7" s="8">
        <v>2</v>
      </c>
      <c r="E7" s="8">
        <v>2</v>
      </c>
      <c r="F7" s="8">
        <v>2</v>
      </c>
      <c r="G7" s="8">
        <v>2</v>
      </c>
      <c r="H7" s="32">
        <f t="shared" si="0"/>
        <v>10</v>
      </c>
      <c r="I7" s="32">
        <f t="shared" si="1"/>
        <v>2</v>
      </c>
      <c r="J7" s="36" t="str">
        <f t="shared" si="2"/>
        <v>2/ดี</v>
      </c>
      <c r="L7" s="2" t="s">
        <v>60</v>
      </c>
    </row>
    <row r="8" spans="1:12" x14ac:dyDescent="0.55000000000000004">
      <c r="A8" s="8">
        <v>5</v>
      </c>
      <c r="B8" s="37"/>
      <c r="C8" s="8">
        <v>3</v>
      </c>
      <c r="D8" s="8">
        <v>3</v>
      </c>
      <c r="E8" s="8">
        <v>3</v>
      </c>
      <c r="F8" s="8">
        <v>3</v>
      </c>
      <c r="G8" s="8">
        <v>3</v>
      </c>
      <c r="H8" s="32">
        <f t="shared" si="0"/>
        <v>15</v>
      </c>
      <c r="I8" s="32">
        <f t="shared" si="1"/>
        <v>3</v>
      </c>
      <c r="J8" s="36" t="str">
        <f t="shared" si="2"/>
        <v>3/ดีเยี่ยม</v>
      </c>
      <c r="L8" s="2" t="s">
        <v>59</v>
      </c>
    </row>
    <row r="9" spans="1:12" x14ac:dyDescent="0.55000000000000004">
      <c r="A9" s="8">
        <v>6</v>
      </c>
      <c r="B9" s="37"/>
      <c r="C9" s="8">
        <v>3</v>
      </c>
      <c r="D9" s="8">
        <v>3</v>
      </c>
      <c r="E9" s="8">
        <v>3</v>
      </c>
      <c r="F9" s="8">
        <v>3</v>
      </c>
      <c r="G9" s="8">
        <v>3</v>
      </c>
      <c r="H9" s="32">
        <f t="shared" si="0"/>
        <v>15</v>
      </c>
      <c r="I9" s="32">
        <f t="shared" si="1"/>
        <v>3</v>
      </c>
      <c r="J9" s="36" t="str">
        <f t="shared" si="2"/>
        <v>3/ดีเยี่ยม</v>
      </c>
      <c r="L9" s="2" t="s">
        <v>64</v>
      </c>
    </row>
    <row r="10" spans="1:12" x14ac:dyDescent="0.55000000000000004">
      <c r="A10" s="8">
        <v>7</v>
      </c>
      <c r="B10" s="37"/>
      <c r="C10" s="8">
        <v>2</v>
      </c>
      <c r="D10" s="8">
        <v>2</v>
      </c>
      <c r="E10" s="8">
        <v>2</v>
      </c>
      <c r="F10" s="8">
        <v>2</v>
      </c>
      <c r="G10" s="8">
        <v>2</v>
      </c>
      <c r="H10" s="32">
        <f t="shared" si="0"/>
        <v>10</v>
      </c>
      <c r="I10" s="32">
        <f t="shared" si="1"/>
        <v>2</v>
      </c>
      <c r="J10" s="36" t="str">
        <f t="shared" si="2"/>
        <v>2/ดี</v>
      </c>
      <c r="L10" s="2" t="s">
        <v>65</v>
      </c>
    </row>
    <row r="11" spans="1:12" x14ac:dyDescent="0.55000000000000004">
      <c r="A11" s="8">
        <v>8</v>
      </c>
      <c r="B11" s="37"/>
      <c r="C11" s="8">
        <v>2</v>
      </c>
      <c r="D11" s="8">
        <v>2</v>
      </c>
      <c r="E11" s="8">
        <v>2</v>
      </c>
      <c r="F11" s="8">
        <v>2</v>
      </c>
      <c r="G11" s="8">
        <v>2</v>
      </c>
      <c r="H11" s="32">
        <f t="shared" si="0"/>
        <v>10</v>
      </c>
      <c r="I11" s="32">
        <f t="shared" si="1"/>
        <v>2</v>
      </c>
      <c r="J11" s="36" t="str">
        <f t="shared" si="2"/>
        <v>2/ดี</v>
      </c>
      <c r="L11" s="2" t="s">
        <v>61</v>
      </c>
    </row>
    <row r="12" spans="1:12" x14ac:dyDescent="0.55000000000000004">
      <c r="A12" s="8">
        <v>9</v>
      </c>
      <c r="B12" s="37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32">
        <f t="shared" si="0"/>
        <v>15</v>
      </c>
      <c r="I12" s="32">
        <f t="shared" si="1"/>
        <v>3</v>
      </c>
      <c r="J12" s="36" t="str">
        <f t="shared" si="2"/>
        <v>3/ดีเยี่ยม</v>
      </c>
      <c r="L12" s="2" t="s">
        <v>66</v>
      </c>
    </row>
    <row r="13" spans="1:12" x14ac:dyDescent="0.55000000000000004">
      <c r="A13" s="8">
        <v>10</v>
      </c>
      <c r="B13" s="37"/>
      <c r="C13" s="8">
        <v>2</v>
      </c>
      <c r="D13" s="8">
        <v>2</v>
      </c>
      <c r="E13" s="8">
        <v>2</v>
      </c>
      <c r="F13" s="8">
        <v>2</v>
      </c>
      <c r="G13" s="8">
        <v>2</v>
      </c>
      <c r="H13" s="32">
        <f t="shared" si="0"/>
        <v>10</v>
      </c>
      <c r="I13" s="32">
        <f t="shared" si="1"/>
        <v>2</v>
      </c>
      <c r="J13" s="36" t="str">
        <f t="shared" si="2"/>
        <v>2/ดี</v>
      </c>
      <c r="L13" s="2" t="s">
        <v>67</v>
      </c>
    </row>
    <row r="14" spans="1:12" x14ac:dyDescent="0.55000000000000004">
      <c r="A14" s="8">
        <v>11</v>
      </c>
      <c r="B14" s="37"/>
      <c r="C14" s="8">
        <v>3</v>
      </c>
      <c r="D14" s="8">
        <v>3</v>
      </c>
      <c r="E14" s="8">
        <v>3</v>
      </c>
      <c r="F14" s="8">
        <v>3</v>
      </c>
      <c r="G14" s="8">
        <v>3</v>
      </c>
      <c r="H14" s="32">
        <f t="shared" si="0"/>
        <v>15</v>
      </c>
      <c r="I14" s="32">
        <f t="shared" si="1"/>
        <v>3</v>
      </c>
      <c r="J14" s="36" t="str">
        <f t="shared" si="2"/>
        <v>3/ดีเยี่ยม</v>
      </c>
      <c r="L14" s="2" t="s">
        <v>68</v>
      </c>
    </row>
    <row r="15" spans="1:12" x14ac:dyDescent="0.55000000000000004">
      <c r="A15" s="24"/>
      <c r="B15" s="38"/>
      <c r="C15" s="24"/>
      <c r="D15" s="24"/>
      <c r="E15" s="24"/>
      <c r="F15" s="24"/>
      <c r="G15" s="24"/>
      <c r="H15" s="39"/>
      <c r="I15" s="39"/>
      <c r="J15" s="40"/>
    </row>
    <row r="16" spans="1:12" x14ac:dyDescent="0.55000000000000004">
      <c r="A16" s="61"/>
      <c r="B16" s="61"/>
      <c r="C16" s="61"/>
      <c r="D16" s="61"/>
      <c r="E16" s="61"/>
      <c r="F16" s="61"/>
      <c r="G16" s="61"/>
      <c r="H16" s="61"/>
      <c r="I16" s="61"/>
      <c r="J16" s="61"/>
    </row>
    <row r="17" spans="1:10" x14ac:dyDescent="0.55000000000000004">
      <c r="A17" s="97"/>
      <c r="B17" s="97"/>
      <c r="C17" s="97"/>
      <c r="D17" s="97"/>
      <c r="E17" s="97"/>
      <c r="F17" s="97"/>
      <c r="G17" s="97"/>
      <c r="H17" s="97"/>
      <c r="I17" s="97"/>
      <c r="J17" s="97"/>
    </row>
    <row r="18" spans="1:10" x14ac:dyDescent="0.55000000000000004">
      <c r="A18" s="97"/>
      <c r="B18" s="97"/>
      <c r="C18" s="97"/>
      <c r="D18" s="97"/>
      <c r="E18" s="97"/>
      <c r="F18" s="97"/>
      <c r="G18" s="97"/>
      <c r="H18" s="97"/>
      <c r="I18" s="97"/>
      <c r="J18" s="97"/>
    </row>
    <row r="19" spans="1:10" x14ac:dyDescent="0.55000000000000004">
      <c r="A19" s="97"/>
      <c r="B19" s="97"/>
      <c r="C19" s="97"/>
      <c r="D19" s="97"/>
      <c r="E19" s="97"/>
      <c r="F19" s="97"/>
      <c r="G19" s="97"/>
      <c r="H19" s="97"/>
      <c r="I19" s="97"/>
      <c r="J19" s="97"/>
    </row>
    <row r="20" spans="1:10" x14ac:dyDescent="0.55000000000000004">
      <c r="A20" s="97"/>
      <c r="B20" s="97"/>
      <c r="C20" s="97"/>
      <c r="D20" s="97"/>
      <c r="E20" s="97"/>
      <c r="F20" s="97"/>
      <c r="G20" s="97"/>
      <c r="H20" s="97"/>
      <c r="I20" s="97"/>
      <c r="J20" s="97"/>
    </row>
    <row r="21" spans="1:10" x14ac:dyDescent="0.55000000000000004">
      <c r="A21" s="97"/>
      <c r="B21" s="97"/>
      <c r="C21" s="97"/>
      <c r="D21" s="97"/>
      <c r="E21" s="97"/>
      <c r="F21" s="97"/>
      <c r="G21" s="97"/>
      <c r="H21" s="97"/>
      <c r="I21" s="97"/>
      <c r="J21" s="97"/>
    </row>
    <row r="22" spans="1:10" x14ac:dyDescent="0.55000000000000004">
      <c r="A22" s="97"/>
      <c r="B22" s="97"/>
      <c r="C22" s="97"/>
      <c r="D22" s="97"/>
      <c r="E22" s="97"/>
      <c r="F22" s="97"/>
      <c r="G22" s="97"/>
      <c r="H22" s="97"/>
      <c r="I22" s="97"/>
      <c r="J22" s="97"/>
    </row>
  </sheetData>
  <mergeCells count="6">
    <mergeCell ref="A16:J22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zoomScaleNormal="100" workbookViewId="0">
      <selection activeCell="N21" sqref="N21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.625" style="2" customWidth="1"/>
    <col min="13" max="16384" width="9" style="2"/>
  </cols>
  <sheetData>
    <row r="1" spans="1:13" x14ac:dyDescent="0.55000000000000004">
      <c r="A1" s="81" t="s">
        <v>72</v>
      </c>
      <c r="B1" s="81"/>
      <c r="C1" s="81"/>
      <c r="D1" s="81"/>
      <c r="E1" s="81"/>
      <c r="F1" s="81"/>
      <c r="G1" s="81"/>
      <c r="H1" s="81"/>
      <c r="I1" s="81"/>
      <c r="J1" s="81"/>
      <c r="K1" s="7"/>
      <c r="L1" s="7"/>
      <c r="M1" s="7"/>
    </row>
    <row r="2" spans="1:13" x14ac:dyDescent="0.55000000000000004">
      <c r="A2" s="98" t="s">
        <v>1</v>
      </c>
      <c r="B2" s="32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100" t="s">
        <v>10</v>
      </c>
      <c r="I2" s="100" t="s">
        <v>15</v>
      </c>
      <c r="J2" s="100" t="s">
        <v>16</v>
      </c>
    </row>
    <row r="3" spans="1:13" x14ac:dyDescent="0.55000000000000004">
      <c r="A3" s="99"/>
      <c r="B3" s="32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101"/>
      <c r="I3" s="101"/>
      <c r="J3" s="101"/>
    </row>
    <row r="4" spans="1:13" x14ac:dyDescent="0.55000000000000004">
      <c r="A4" s="8">
        <v>1</v>
      </c>
      <c r="B4" s="37"/>
      <c r="C4" s="8">
        <v>2</v>
      </c>
      <c r="D4" s="8">
        <v>2</v>
      </c>
      <c r="E4" s="8">
        <v>2</v>
      </c>
      <c r="F4" s="8">
        <v>2</v>
      </c>
      <c r="G4" s="8">
        <v>2</v>
      </c>
      <c r="H4" s="32">
        <f t="shared" ref="H4:H14" si="0">SUM(C4:G4)</f>
        <v>10</v>
      </c>
      <c r="I4" s="32">
        <f t="shared" ref="I4:I14" si="1">SUM(C4:G4)/5</f>
        <v>2</v>
      </c>
      <c r="J4" s="36" t="str">
        <f>IF(I4&gt;2.4,"3/ดีเยี่ยม",IF(I4&gt;1.4,"2/ดี",IF(I4&gt;0.9,"1/พอใช้",IF(I4&gt;0.8,"0/ปรับปรุง"))))</f>
        <v>2/ดี</v>
      </c>
      <c r="L4" s="2" t="s">
        <v>56</v>
      </c>
    </row>
    <row r="5" spans="1:13" x14ac:dyDescent="0.55000000000000004">
      <c r="A5" s="8">
        <v>2</v>
      </c>
      <c r="B5" s="37"/>
      <c r="C5" s="8">
        <v>2</v>
      </c>
      <c r="D5" s="8">
        <v>2</v>
      </c>
      <c r="E5" s="8">
        <v>2</v>
      </c>
      <c r="F5" s="8">
        <v>2</v>
      </c>
      <c r="G5" s="8">
        <v>2</v>
      </c>
      <c r="H5" s="32">
        <f t="shared" si="0"/>
        <v>10</v>
      </c>
      <c r="I5" s="32">
        <f t="shared" si="1"/>
        <v>2</v>
      </c>
      <c r="J5" s="36" t="str">
        <f t="shared" ref="J5:J14" si="2">IF(I5&gt;2.4,"3/ดีเยี่ยม",IF(I5&gt;1.4,"2/ดี",IF(I5&gt;0.9,"1/พอใช้",IF(I5&gt;0.8,"0/พอใช้"))))</f>
        <v>2/ดี</v>
      </c>
      <c r="L5" s="2" t="s">
        <v>57</v>
      </c>
    </row>
    <row r="6" spans="1:13" x14ac:dyDescent="0.55000000000000004">
      <c r="A6" s="8">
        <v>3</v>
      </c>
      <c r="B6" s="37"/>
      <c r="C6" s="8">
        <v>2</v>
      </c>
      <c r="D6" s="8">
        <v>2</v>
      </c>
      <c r="E6" s="8">
        <v>2</v>
      </c>
      <c r="F6" s="8">
        <v>2</v>
      </c>
      <c r="G6" s="8">
        <v>2</v>
      </c>
      <c r="H6" s="32">
        <f t="shared" si="0"/>
        <v>10</v>
      </c>
      <c r="I6" s="32">
        <f t="shared" si="1"/>
        <v>2</v>
      </c>
      <c r="J6" s="36" t="str">
        <f t="shared" si="2"/>
        <v>2/ดี</v>
      </c>
      <c r="L6" s="2" t="s">
        <v>58</v>
      </c>
    </row>
    <row r="7" spans="1:13" x14ac:dyDescent="0.55000000000000004">
      <c r="A7" s="8">
        <v>4</v>
      </c>
      <c r="B7" s="37"/>
      <c r="C7" s="8">
        <v>2</v>
      </c>
      <c r="D7" s="8">
        <v>2</v>
      </c>
      <c r="E7" s="8">
        <v>2</v>
      </c>
      <c r="F7" s="8">
        <v>2</v>
      </c>
      <c r="G7" s="8">
        <v>2</v>
      </c>
      <c r="H7" s="32">
        <f t="shared" si="0"/>
        <v>10</v>
      </c>
      <c r="I7" s="32">
        <f t="shared" si="1"/>
        <v>2</v>
      </c>
      <c r="J7" s="36" t="str">
        <f t="shared" si="2"/>
        <v>2/ดี</v>
      </c>
      <c r="L7" s="2" t="s">
        <v>60</v>
      </c>
    </row>
    <row r="8" spans="1:13" x14ac:dyDescent="0.55000000000000004">
      <c r="A8" s="8">
        <v>5</v>
      </c>
      <c r="B8" s="37"/>
      <c r="C8" s="8">
        <v>2</v>
      </c>
      <c r="D8" s="8">
        <v>2</v>
      </c>
      <c r="E8" s="8">
        <v>2</v>
      </c>
      <c r="F8" s="8">
        <v>2</v>
      </c>
      <c r="G8" s="8">
        <v>2</v>
      </c>
      <c r="H8" s="32">
        <f t="shared" si="0"/>
        <v>10</v>
      </c>
      <c r="I8" s="32">
        <f t="shared" si="1"/>
        <v>2</v>
      </c>
      <c r="J8" s="36" t="str">
        <f t="shared" si="2"/>
        <v>2/ดี</v>
      </c>
      <c r="L8" s="2" t="s">
        <v>59</v>
      </c>
    </row>
    <row r="9" spans="1:13" x14ac:dyDescent="0.55000000000000004">
      <c r="A9" s="8">
        <v>6</v>
      </c>
      <c r="B9" s="37"/>
      <c r="C9" s="8">
        <v>2</v>
      </c>
      <c r="D9" s="8">
        <v>2</v>
      </c>
      <c r="E9" s="8">
        <v>2</v>
      </c>
      <c r="F9" s="8">
        <v>2</v>
      </c>
      <c r="G9" s="8">
        <v>2</v>
      </c>
      <c r="H9" s="32">
        <f t="shared" si="0"/>
        <v>10</v>
      </c>
      <c r="I9" s="32">
        <f t="shared" si="1"/>
        <v>2</v>
      </c>
      <c r="J9" s="36" t="str">
        <f t="shared" si="2"/>
        <v>2/ดี</v>
      </c>
      <c r="L9" s="2" t="s">
        <v>64</v>
      </c>
    </row>
    <row r="10" spans="1:13" x14ac:dyDescent="0.55000000000000004">
      <c r="A10" s="8">
        <v>7</v>
      </c>
      <c r="B10" s="37"/>
      <c r="C10" s="8">
        <v>2</v>
      </c>
      <c r="D10" s="8">
        <v>2</v>
      </c>
      <c r="E10" s="8">
        <v>2</v>
      </c>
      <c r="F10" s="8">
        <v>2</v>
      </c>
      <c r="G10" s="8">
        <v>2</v>
      </c>
      <c r="H10" s="32">
        <f t="shared" si="0"/>
        <v>10</v>
      </c>
      <c r="I10" s="32">
        <f t="shared" si="1"/>
        <v>2</v>
      </c>
      <c r="J10" s="36" t="str">
        <f t="shared" si="2"/>
        <v>2/ดี</v>
      </c>
      <c r="L10" s="2" t="s">
        <v>65</v>
      </c>
    </row>
    <row r="11" spans="1:13" x14ac:dyDescent="0.55000000000000004">
      <c r="A11" s="8">
        <v>8</v>
      </c>
      <c r="B11" s="37"/>
      <c r="C11" s="8">
        <v>2</v>
      </c>
      <c r="D11" s="8">
        <v>2</v>
      </c>
      <c r="E11" s="8">
        <v>2</v>
      </c>
      <c r="F11" s="8">
        <v>2</v>
      </c>
      <c r="G11" s="8">
        <v>2</v>
      </c>
      <c r="H11" s="32">
        <f t="shared" si="0"/>
        <v>10</v>
      </c>
      <c r="I11" s="32">
        <f t="shared" si="1"/>
        <v>2</v>
      </c>
      <c r="J11" s="36" t="str">
        <f t="shared" si="2"/>
        <v>2/ดี</v>
      </c>
      <c r="L11" s="2" t="s">
        <v>61</v>
      </c>
    </row>
    <row r="12" spans="1:13" x14ac:dyDescent="0.55000000000000004">
      <c r="A12" s="8">
        <v>9</v>
      </c>
      <c r="B12" s="37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32">
        <f t="shared" si="0"/>
        <v>15</v>
      </c>
      <c r="I12" s="32">
        <f t="shared" si="1"/>
        <v>3</v>
      </c>
      <c r="J12" s="36" t="str">
        <f t="shared" si="2"/>
        <v>3/ดีเยี่ยม</v>
      </c>
      <c r="L12" s="2" t="s">
        <v>66</v>
      </c>
    </row>
    <row r="13" spans="1:13" x14ac:dyDescent="0.55000000000000004">
      <c r="A13" s="8">
        <v>10</v>
      </c>
      <c r="B13" s="37"/>
      <c r="C13" s="8">
        <v>2</v>
      </c>
      <c r="D13" s="8">
        <v>2</v>
      </c>
      <c r="E13" s="8">
        <v>2</v>
      </c>
      <c r="F13" s="8">
        <v>2</v>
      </c>
      <c r="G13" s="8">
        <v>2</v>
      </c>
      <c r="H13" s="32">
        <f t="shared" si="0"/>
        <v>10</v>
      </c>
      <c r="I13" s="32">
        <f t="shared" si="1"/>
        <v>2</v>
      </c>
      <c r="J13" s="36" t="str">
        <f t="shared" si="2"/>
        <v>2/ดี</v>
      </c>
      <c r="L13" s="2" t="s">
        <v>67</v>
      </c>
    </row>
    <row r="14" spans="1:13" x14ac:dyDescent="0.55000000000000004">
      <c r="A14" s="8">
        <v>11</v>
      </c>
      <c r="B14" s="37"/>
      <c r="C14" s="8">
        <v>3</v>
      </c>
      <c r="D14" s="8">
        <v>3</v>
      </c>
      <c r="E14" s="8">
        <v>3</v>
      </c>
      <c r="F14" s="8">
        <v>3</v>
      </c>
      <c r="G14" s="8">
        <v>3</v>
      </c>
      <c r="H14" s="32">
        <f t="shared" si="0"/>
        <v>15</v>
      </c>
      <c r="I14" s="32">
        <f t="shared" si="1"/>
        <v>3</v>
      </c>
      <c r="J14" s="36" t="str">
        <f t="shared" si="2"/>
        <v>3/ดีเยี่ยม</v>
      </c>
      <c r="L14" s="2" t="s">
        <v>68</v>
      </c>
    </row>
    <row r="15" spans="1:13" x14ac:dyDescent="0.55000000000000004">
      <c r="A15" s="61"/>
      <c r="B15" s="61"/>
      <c r="C15" s="61"/>
      <c r="D15" s="61"/>
      <c r="E15" s="61"/>
      <c r="F15" s="61"/>
      <c r="G15" s="61"/>
      <c r="H15" s="61"/>
      <c r="I15" s="61"/>
      <c r="J15" s="61"/>
    </row>
    <row r="16" spans="1:13" x14ac:dyDescent="0.55000000000000004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0" x14ac:dyDescent="0.55000000000000004">
      <c r="A17" s="97"/>
      <c r="B17" s="97"/>
      <c r="C17" s="97"/>
      <c r="D17" s="97"/>
      <c r="E17" s="97"/>
      <c r="F17" s="97"/>
      <c r="G17" s="97"/>
      <c r="H17" s="97"/>
      <c r="I17" s="97"/>
      <c r="J17" s="97"/>
    </row>
    <row r="18" spans="1:10" x14ac:dyDescent="0.55000000000000004">
      <c r="A18" s="97"/>
      <c r="B18" s="97"/>
      <c r="C18" s="97"/>
      <c r="D18" s="97"/>
      <c r="E18" s="97"/>
      <c r="F18" s="97"/>
      <c r="G18" s="97"/>
      <c r="H18" s="97"/>
      <c r="I18" s="97"/>
      <c r="J18" s="97"/>
    </row>
    <row r="19" spans="1:10" x14ac:dyDescent="0.55000000000000004">
      <c r="A19" s="97"/>
      <c r="B19" s="97"/>
      <c r="C19" s="97"/>
      <c r="D19" s="97"/>
      <c r="E19" s="97"/>
      <c r="F19" s="97"/>
      <c r="G19" s="97"/>
      <c r="H19" s="97"/>
      <c r="I19" s="97"/>
      <c r="J19" s="97"/>
    </row>
    <row r="20" spans="1:10" x14ac:dyDescent="0.55000000000000004">
      <c r="A20" s="97"/>
      <c r="B20" s="97"/>
      <c r="C20" s="97"/>
      <c r="D20" s="97"/>
      <c r="E20" s="97"/>
      <c r="F20" s="97"/>
      <c r="G20" s="97"/>
      <c r="H20" s="97"/>
      <c r="I20" s="97"/>
      <c r="J20" s="97"/>
    </row>
    <row r="21" spans="1:10" x14ac:dyDescent="0.55000000000000004">
      <c r="A21" s="97"/>
      <c r="B21" s="97"/>
      <c r="C21" s="97"/>
      <c r="D21" s="97"/>
      <c r="E21" s="97"/>
      <c r="F21" s="97"/>
      <c r="G21" s="97"/>
      <c r="H21" s="97"/>
      <c r="I21" s="97"/>
      <c r="J21" s="97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workbookViewId="0">
      <selection activeCell="S19" sqref="S19"/>
    </sheetView>
  </sheetViews>
  <sheetFormatPr defaultRowHeight="17.25" x14ac:dyDescent="0.4"/>
  <cols>
    <col min="1" max="1" width="5" style="1" customWidth="1"/>
    <col min="2" max="2" width="4.875" style="1" customWidth="1"/>
    <col min="3" max="12" width="5.625" style="1" customWidth="1"/>
    <col min="13" max="13" width="12.625" style="1" customWidth="1"/>
    <col min="14" max="14" width="9" style="1"/>
    <col min="15" max="15" width="27.125" style="1" customWidth="1"/>
    <col min="16" max="16384" width="9" style="1"/>
  </cols>
  <sheetData>
    <row r="1" spans="1:15" ht="24" x14ac:dyDescent="0.55000000000000004">
      <c r="A1" s="81" t="s">
        <v>71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5" ht="24" x14ac:dyDescent="0.55000000000000004">
      <c r="A2" s="98" t="s">
        <v>1</v>
      </c>
      <c r="B2" s="32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100" t="s">
        <v>10</v>
      </c>
      <c r="L2" s="100" t="s">
        <v>15</v>
      </c>
      <c r="M2" s="100" t="s">
        <v>16</v>
      </c>
    </row>
    <row r="3" spans="1:15" ht="24" x14ac:dyDescent="0.55000000000000004">
      <c r="A3" s="99"/>
      <c r="B3" s="32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8">
        <v>3</v>
      </c>
      <c r="I3" s="8">
        <v>3</v>
      </c>
      <c r="J3" s="8">
        <v>3</v>
      </c>
      <c r="K3" s="101"/>
      <c r="L3" s="101"/>
      <c r="M3" s="101"/>
    </row>
    <row r="4" spans="1:15" ht="24" x14ac:dyDescent="0.55000000000000004">
      <c r="A4" s="8">
        <v>1</v>
      </c>
      <c r="B4" s="37"/>
      <c r="C4" s="8">
        <v>2</v>
      </c>
      <c r="D4" s="8">
        <v>2</v>
      </c>
      <c r="E4" s="8">
        <v>2</v>
      </c>
      <c r="F4" s="8">
        <v>2</v>
      </c>
      <c r="G4" s="8">
        <v>2</v>
      </c>
      <c r="H4" s="8">
        <v>2</v>
      </c>
      <c r="I4" s="8">
        <v>2</v>
      </c>
      <c r="J4" s="8">
        <v>2</v>
      </c>
      <c r="K4" s="32">
        <f t="shared" ref="K4:K14" si="0">SUM(C4:J4)</f>
        <v>16</v>
      </c>
      <c r="L4" s="32">
        <f t="shared" ref="L4:L14" si="1">SUM(C4:J4)/8</f>
        <v>2</v>
      </c>
      <c r="M4" s="37" t="str">
        <f t="shared" ref="M4:M14" si="2">IF(L4&gt;2.4,"3/ดีเยี่ยม",IF(L4&gt;1.4,"2/ดี",IF(L4&gt;0.9,"1/พอใช้",IF(L4&gt;0.8,"0/ปรับปรุง"))))</f>
        <v>2/ดี</v>
      </c>
      <c r="O4" s="2" t="s">
        <v>56</v>
      </c>
    </row>
    <row r="5" spans="1:15" ht="24" x14ac:dyDescent="0.55000000000000004">
      <c r="A5" s="8">
        <v>2</v>
      </c>
      <c r="B5" s="37"/>
      <c r="C5" s="8">
        <v>2</v>
      </c>
      <c r="D5" s="8">
        <v>2</v>
      </c>
      <c r="E5" s="8">
        <v>2</v>
      </c>
      <c r="F5" s="8">
        <v>2</v>
      </c>
      <c r="G5" s="8">
        <v>2</v>
      </c>
      <c r="H5" s="8">
        <v>2</v>
      </c>
      <c r="I5" s="8">
        <v>2</v>
      </c>
      <c r="J5" s="8">
        <v>2</v>
      </c>
      <c r="K5" s="32">
        <f t="shared" si="0"/>
        <v>16</v>
      </c>
      <c r="L5" s="32">
        <f t="shared" si="1"/>
        <v>2</v>
      </c>
      <c r="M5" s="37" t="str">
        <f t="shared" si="2"/>
        <v>2/ดี</v>
      </c>
      <c r="O5" s="2" t="s">
        <v>57</v>
      </c>
    </row>
    <row r="6" spans="1:15" ht="24" x14ac:dyDescent="0.55000000000000004">
      <c r="A6" s="8">
        <v>3</v>
      </c>
      <c r="B6" s="37"/>
      <c r="C6" s="8">
        <v>2</v>
      </c>
      <c r="D6" s="8">
        <v>2</v>
      </c>
      <c r="E6" s="8">
        <v>2</v>
      </c>
      <c r="F6" s="8">
        <v>2</v>
      </c>
      <c r="G6" s="8">
        <v>2</v>
      </c>
      <c r="H6" s="8">
        <v>2</v>
      </c>
      <c r="I6" s="8">
        <v>2</v>
      </c>
      <c r="J6" s="8">
        <v>2</v>
      </c>
      <c r="K6" s="32">
        <f t="shared" si="0"/>
        <v>16</v>
      </c>
      <c r="L6" s="32">
        <f t="shared" si="1"/>
        <v>2</v>
      </c>
      <c r="M6" s="37" t="str">
        <f t="shared" si="2"/>
        <v>2/ดี</v>
      </c>
      <c r="O6" s="2" t="s">
        <v>58</v>
      </c>
    </row>
    <row r="7" spans="1:15" ht="24" x14ac:dyDescent="0.55000000000000004">
      <c r="A7" s="8">
        <v>4</v>
      </c>
      <c r="B7" s="37"/>
      <c r="C7" s="8">
        <v>2</v>
      </c>
      <c r="D7" s="8">
        <v>2</v>
      </c>
      <c r="E7" s="8">
        <v>2</v>
      </c>
      <c r="F7" s="8">
        <v>2</v>
      </c>
      <c r="G7" s="8">
        <v>2</v>
      </c>
      <c r="H7" s="8">
        <v>2</v>
      </c>
      <c r="I7" s="8">
        <v>2</v>
      </c>
      <c r="J7" s="8">
        <v>2</v>
      </c>
      <c r="K7" s="32">
        <f t="shared" si="0"/>
        <v>16</v>
      </c>
      <c r="L7" s="32">
        <f t="shared" si="1"/>
        <v>2</v>
      </c>
      <c r="M7" s="37" t="str">
        <f t="shared" si="2"/>
        <v>2/ดี</v>
      </c>
      <c r="O7" s="2" t="s">
        <v>60</v>
      </c>
    </row>
    <row r="8" spans="1:15" ht="24" x14ac:dyDescent="0.55000000000000004">
      <c r="A8" s="8">
        <v>5</v>
      </c>
      <c r="B8" s="37"/>
      <c r="C8" s="8">
        <v>3</v>
      </c>
      <c r="D8" s="8">
        <v>3</v>
      </c>
      <c r="E8" s="8">
        <v>3</v>
      </c>
      <c r="F8" s="8">
        <v>3</v>
      </c>
      <c r="G8" s="8">
        <v>3</v>
      </c>
      <c r="H8" s="8">
        <v>3</v>
      </c>
      <c r="I8" s="8">
        <v>3</v>
      </c>
      <c r="J8" s="8">
        <v>3</v>
      </c>
      <c r="K8" s="32">
        <f t="shared" si="0"/>
        <v>24</v>
      </c>
      <c r="L8" s="32">
        <f t="shared" si="1"/>
        <v>3</v>
      </c>
      <c r="M8" s="37" t="str">
        <f t="shared" si="2"/>
        <v>3/ดีเยี่ยม</v>
      </c>
      <c r="O8" s="2" t="s">
        <v>59</v>
      </c>
    </row>
    <row r="9" spans="1:15" ht="24" x14ac:dyDescent="0.55000000000000004">
      <c r="A9" s="8">
        <v>6</v>
      </c>
      <c r="B9" s="37"/>
      <c r="C9" s="8">
        <v>3</v>
      </c>
      <c r="D9" s="8">
        <v>3</v>
      </c>
      <c r="E9" s="8">
        <v>3</v>
      </c>
      <c r="F9" s="8">
        <v>3</v>
      </c>
      <c r="G9" s="8">
        <v>3</v>
      </c>
      <c r="H9" s="8">
        <v>3</v>
      </c>
      <c r="I9" s="8">
        <v>3</v>
      </c>
      <c r="J9" s="8">
        <v>3</v>
      </c>
      <c r="K9" s="32">
        <f t="shared" si="0"/>
        <v>24</v>
      </c>
      <c r="L9" s="32">
        <f t="shared" si="1"/>
        <v>3</v>
      </c>
      <c r="M9" s="37" t="str">
        <f t="shared" si="2"/>
        <v>3/ดีเยี่ยม</v>
      </c>
      <c r="O9" s="2" t="s">
        <v>64</v>
      </c>
    </row>
    <row r="10" spans="1:15" ht="24" x14ac:dyDescent="0.55000000000000004">
      <c r="A10" s="8">
        <v>7</v>
      </c>
      <c r="B10" s="37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3</v>
      </c>
      <c r="J10" s="8">
        <v>3</v>
      </c>
      <c r="K10" s="32">
        <f t="shared" si="0"/>
        <v>24</v>
      </c>
      <c r="L10" s="32">
        <f t="shared" si="1"/>
        <v>3</v>
      </c>
      <c r="M10" s="37" t="str">
        <f t="shared" si="2"/>
        <v>3/ดีเยี่ยม</v>
      </c>
      <c r="O10" s="2" t="s">
        <v>65</v>
      </c>
    </row>
    <row r="11" spans="1:15" ht="24" x14ac:dyDescent="0.55000000000000004">
      <c r="A11" s="8">
        <v>8</v>
      </c>
      <c r="B11" s="37"/>
      <c r="C11" s="8">
        <v>3</v>
      </c>
      <c r="D11" s="8">
        <v>3</v>
      </c>
      <c r="E11" s="8">
        <v>3</v>
      </c>
      <c r="F11" s="8">
        <v>3</v>
      </c>
      <c r="G11" s="8">
        <v>3</v>
      </c>
      <c r="H11" s="8">
        <v>3</v>
      </c>
      <c r="I11" s="8">
        <v>3</v>
      </c>
      <c r="J11" s="8">
        <v>3</v>
      </c>
      <c r="K11" s="32">
        <f t="shared" si="0"/>
        <v>24</v>
      </c>
      <c r="L11" s="32">
        <f t="shared" si="1"/>
        <v>3</v>
      </c>
      <c r="M11" s="37" t="str">
        <f t="shared" si="2"/>
        <v>3/ดีเยี่ยม</v>
      </c>
      <c r="O11" s="2" t="s">
        <v>61</v>
      </c>
    </row>
    <row r="12" spans="1:15" ht="24" x14ac:dyDescent="0.55000000000000004">
      <c r="A12" s="8">
        <v>9</v>
      </c>
      <c r="B12" s="37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8">
        <v>3</v>
      </c>
      <c r="I12" s="8">
        <v>3</v>
      </c>
      <c r="J12" s="8">
        <v>3</v>
      </c>
      <c r="K12" s="32">
        <f t="shared" si="0"/>
        <v>24</v>
      </c>
      <c r="L12" s="32">
        <f t="shared" si="1"/>
        <v>3</v>
      </c>
      <c r="M12" s="37" t="str">
        <f t="shared" si="2"/>
        <v>3/ดีเยี่ยม</v>
      </c>
      <c r="O12" s="2" t="s">
        <v>66</v>
      </c>
    </row>
    <row r="13" spans="1:15" ht="24" x14ac:dyDescent="0.55000000000000004">
      <c r="A13" s="8">
        <v>10</v>
      </c>
      <c r="B13" s="37"/>
      <c r="C13" s="8">
        <v>2</v>
      </c>
      <c r="D13" s="8">
        <v>2</v>
      </c>
      <c r="E13" s="8">
        <v>2</v>
      </c>
      <c r="F13" s="8">
        <v>2</v>
      </c>
      <c r="G13" s="8">
        <v>2</v>
      </c>
      <c r="H13" s="8">
        <v>2</v>
      </c>
      <c r="I13" s="8">
        <v>2</v>
      </c>
      <c r="J13" s="8">
        <v>2</v>
      </c>
      <c r="K13" s="32">
        <f t="shared" si="0"/>
        <v>16</v>
      </c>
      <c r="L13" s="32">
        <f t="shared" si="1"/>
        <v>2</v>
      </c>
      <c r="M13" s="37" t="str">
        <f t="shared" si="2"/>
        <v>2/ดี</v>
      </c>
      <c r="O13" s="2" t="s">
        <v>67</v>
      </c>
    </row>
    <row r="14" spans="1:15" ht="24" x14ac:dyDescent="0.55000000000000004">
      <c r="A14" s="8">
        <v>11</v>
      </c>
      <c r="B14" s="37"/>
      <c r="C14" s="8">
        <v>3</v>
      </c>
      <c r="D14" s="8">
        <v>3</v>
      </c>
      <c r="E14" s="8">
        <v>3</v>
      </c>
      <c r="F14" s="8">
        <v>3</v>
      </c>
      <c r="G14" s="8">
        <v>3</v>
      </c>
      <c r="H14" s="8">
        <v>3</v>
      </c>
      <c r="I14" s="8">
        <v>3</v>
      </c>
      <c r="J14" s="8">
        <v>3</v>
      </c>
      <c r="K14" s="32">
        <f t="shared" si="0"/>
        <v>24</v>
      </c>
      <c r="L14" s="32">
        <f t="shared" si="1"/>
        <v>3</v>
      </c>
      <c r="M14" s="37" t="str">
        <f t="shared" si="2"/>
        <v>3/ดีเยี่ยม</v>
      </c>
      <c r="O14" s="2" t="s">
        <v>68</v>
      </c>
    </row>
    <row r="15" spans="1:15" x14ac:dyDescent="0.4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5" x14ac:dyDescent="0.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x14ac:dyDescent="0.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x14ac:dyDescent="0.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x14ac:dyDescent="0.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x14ac:dyDescent="0.4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x14ac:dyDescent="0.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x14ac:dyDescent="0.4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x14ac:dyDescent="0.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x14ac:dyDescent="0.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x14ac:dyDescent="0.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x14ac:dyDescent="0.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x14ac:dyDescent="0.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x14ac:dyDescent="0.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x14ac:dyDescent="0.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x14ac:dyDescent="0.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zoomScaleNormal="100" workbookViewId="0">
      <selection activeCell="N20" sqref="N20"/>
    </sheetView>
  </sheetViews>
  <sheetFormatPr defaultRowHeight="24" x14ac:dyDescent="0.55000000000000004"/>
  <cols>
    <col min="1" max="1" width="4.875" style="4" customWidth="1"/>
    <col min="2" max="2" width="27" style="2" customWidth="1"/>
    <col min="3" max="5" width="6.625" style="2" customWidth="1"/>
    <col min="6" max="8" width="9" style="2"/>
    <col min="9" max="9" width="6.625" style="2" customWidth="1"/>
    <col min="10" max="10" width="9" style="2"/>
    <col min="11" max="11" width="27" style="2" customWidth="1"/>
    <col min="12" max="16384" width="9" style="2"/>
  </cols>
  <sheetData>
    <row r="1" spans="1:11" x14ac:dyDescent="0.55000000000000004">
      <c r="A1" s="81" t="s">
        <v>69</v>
      </c>
      <c r="B1" s="81"/>
      <c r="C1" s="81"/>
      <c r="D1" s="81"/>
      <c r="E1" s="81"/>
      <c r="F1" s="81"/>
      <c r="G1" s="81"/>
      <c r="H1" s="81"/>
      <c r="I1" s="81"/>
    </row>
    <row r="2" spans="1:11" x14ac:dyDescent="0.55000000000000004">
      <c r="A2" s="81" t="s">
        <v>70</v>
      </c>
      <c r="B2" s="81"/>
      <c r="C2" s="81"/>
      <c r="D2" s="81"/>
      <c r="E2" s="81"/>
      <c r="F2" s="81"/>
      <c r="G2" s="81"/>
      <c r="H2" s="81"/>
      <c r="I2" s="81"/>
    </row>
    <row r="3" spans="1:11" x14ac:dyDescent="0.55000000000000004">
      <c r="A3" s="105" t="s">
        <v>55</v>
      </c>
      <c r="B3" s="105"/>
      <c r="C3" s="105"/>
      <c r="D3" s="105"/>
      <c r="E3" s="105"/>
      <c r="F3" s="105"/>
      <c r="G3" s="105"/>
      <c r="H3" s="105"/>
      <c r="I3" s="105"/>
    </row>
    <row r="4" spans="1:11" x14ac:dyDescent="0.55000000000000004">
      <c r="A4" s="68" t="s">
        <v>1</v>
      </c>
      <c r="B4" s="68" t="s">
        <v>17</v>
      </c>
      <c r="C4" s="63" t="s">
        <v>22</v>
      </c>
      <c r="D4" s="64"/>
      <c r="E4" s="64"/>
      <c r="F4" s="106" t="s">
        <v>19</v>
      </c>
      <c r="G4" s="106" t="s">
        <v>20</v>
      </c>
      <c r="H4" s="33" t="s">
        <v>21</v>
      </c>
      <c r="I4" s="102" t="s">
        <v>25</v>
      </c>
    </row>
    <row r="5" spans="1:11" x14ac:dyDescent="0.55000000000000004">
      <c r="A5" s="69"/>
      <c r="B5" s="69"/>
      <c r="C5" s="10" t="s">
        <v>11</v>
      </c>
      <c r="D5" s="10" t="s">
        <v>12</v>
      </c>
      <c r="E5" s="10" t="s">
        <v>18</v>
      </c>
      <c r="F5" s="107"/>
      <c r="G5" s="107"/>
      <c r="H5" s="34" t="s">
        <v>24</v>
      </c>
      <c r="I5" s="103"/>
    </row>
    <row r="6" spans="1:11" x14ac:dyDescent="0.55000000000000004">
      <c r="A6" s="70"/>
      <c r="B6" s="70"/>
      <c r="C6" s="31">
        <v>70</v>
      </c>
      <c r="D6" s="31">
        <v>30</v>
      </c>
      <c r="E6" s="31">
        <v>100</v>
      </c>
      <c r="F6" s="108"/>
      <c r="G6" s="108"/>
      <c r="H6" s="35" t="s">
        <v>23</v>
      </c>
      <c r="I6" s="104"/>
    </row>
    <row r="7" spans="1:11" x14ac:dyDescent="0.55000000000000004">
      <c r="A7" s="8">
        <v>1</v>
      </c>
      <c r="B7" s="18" t="s">
        <v>56</v>
      </c>
      <c r="C7" s="32">
        <f>SUM('3.บันทึกคะแนน'!C6:Q6)</f>
        <v>42</v>
      </c>
      <c r="D7" s="32">
        <f>'3.บันทึกคะแนน'!S6</f>
        <v>18</v>
      </c>
      <c r="E7" s="32">
        <f>SUM('3.บันทึกคะแนน'!R6:S6)</f>
        <v>60</v>
      </c>
      <c r="F7" s="32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2</v>
      </c>
      <c r="G7" s="36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2/ดี</v>
      </c>
      <c r="H7" s="36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2/ดี</v>
      </c>
      <c r="I7" s="9"/>
      <c r="K7" s="2" t="s">
        <v>56</v>
      </c>
    </row>
    <row r="8" spans="1:11" x14ac:dyDescent="0.55000000000000004">
      <c r="A8" s="8">
        <v>2</v>
      </c>
      <c r="B8" s="20" t="s">
        <v>57</v>
      </c>
      <c r="C8" s="32">
        <f>SUM('3.บันทึกคะแนน'!C7:Q7)</f>
        <v>42</v>
      </c>
      <c r="D8" s="32">
        <f>'3.บันทึกคะแนน'!S7</f>
        <v>18</v>
      </c>
      <c r="E8" s="32">
        <f>SUM('3.บันทึกคะแนน'!R7:S7)</f>
        <v>60</v>
      </c>
      <c r="F8" s="32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2</v>
      </c>
      <c r="G8" s="36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36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9"/>
      <c r="K8" s="2" t="s">
        <v>57</v>
      </c>
    </row>
    <row r="9" spans="1:11" x14ac:dyDescent="0.55000000000000004">
      <c r="A9" s="8">
        <v>3</v>
      </c>
      <c r="B9" s="18" t="s">
        <v>58</v>
      </c>
      <c r="C9" s="32">
        <f>SUM('3.บันทึกคะแนน'!C8:Q8)</f>
        <v>42</v>
      </c>
      <c r="D9" s="32">
        <f>'3.บันทึกคะแนน'!S8</f>
        <v>18</v>
      </c>
      <c r="E9" s="32">
        <f>SUM('3.บันทึกคะแนน'!R8:S8)</f>
        <v>60</v>
      </c>
      <c r="F9" s="32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2</v>
      </c>
      <c r="G9" s="36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2/ดี</v>
      </c>
      <c r="H9" s="36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2/ดี</v>
      </c>
      <c r="I9" s="9"/>
      <c r="K9" s="2" t="s">
        <v>58</v>
      </c>
    </row>
    <row r="10" spans="1:11" x14ac:dyDescent="0.55000000000000004">
      <c r="A10" s="8">
        <v>4</v>
      </c>
      <c r="B10" s="18" t="s">
        <v>60</v>
      </c>
      <c r="C10" s="32">
        <f>SUM('3.บันทึกคะแนน'!C9:Q9)</f>
        <v>49</v>
      </c>
      <c r="D10" s="32">
        <f>'3.บันทึกคะแนน'!S9</f>
        <v>21</v>
      </c>
      <c r="E10" s="32">
        <f>SUM('3.บันทึกคะแนน'!R9:S9)</f>
        <v>70</v>
      </c>
      <c r="F10" s="32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3</v>
      </c>
      <c r="G10" s="36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2/ดี</v>
      </c>
      <c r="H10" s="36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9"/>
      <c r="K10" s="2" t="s">
        <v>60</v>
      </c>
    </row>
    <row r="11" spans="1:11" x14ac:dyDescent="0.55000000000000004">
      <c r="A11" s="8">
        <v>5</v>
      </c>
      <c r="B11" s="18" t="s">
        <v>59</v>
      </c>
      <c r="C11" s="32">
        <f>SUM('3.บันทึกคะแนน'!C10:Q10)</f>
        <v>56</v>
      </c>
      <c r="D11" s="32">
        <f>'3.บันทึกคะแนน'!S10</f>
        <v>22</v>
      </c>
      <c r="E11" s="32">
        <f>SUM('3.บันทึกคะแนน'!R10:S10)</f>
        <v>78</v>
      </c>
      <c r="F11" s="32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3.5</v>
      </c>
      <c r="G11" s="36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36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9"/>
      <c r="K11" s="2" t="s">
        <v>59</v>
      </c>
    </row>
    <row r="12" spans="1:11" x14ac:dyDescent="0.55000000000000004">
      <c r="A12" s="8">
        <v>6</v>
      </c>
      <c r="B12" s="18" t="s">
        <v>64</v>
      </c>
      <c r="C12" s="32">
        <f>SUM('3.บันทึกคะแนน'!C11:Q11)</f>
        <v>54</v>
      </c>
      <c r="D12" s="32">
        <f>'3.บันทึกคะแนน'!S11</f>
        <v>24</v>
      </c>
      <c r="E12" s="32">
        <f>SUM('3.บันทึกคะแนน'!R11:S11)</f>
        <v>78</v>
      </c>
      <c r="F12" s="32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3.5</v>
      </c>
      <c r="G12" s="36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36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2/ดี</v>
      </c>
      <c r="I12" s="9"/>
      <c r="K12" s="2" t="s">
        <v>64</v>
      </c>
    </row>
    <row r="13" spans="1:11" x14ac:dyDescent="0.55000000000000004">
      <c r="A13" s="8">
        <v>7</v>
      </c>
      <c r="B13" s="18" t="s">
        <v>65</v>
      </c>
      <c r="C13" s="32">
        <f>SUM('3.บันทึกคะแนน'!C12:Q12)</f>
        <v>43</v>
      </c>
      <c r="D13" s="32">
        <f>'3.บันทึกคะแนน'!S12</f>
        <v>22</v>
      </c>
      <c r="E13" s="32">
        <f>SUM('3.บันทึกคะแนน'!R12:S12)</f>
        <v>65</v>
      </c>
      <c r="F13" s="32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2.5</v>
      </c>
      <c r="G13" s="36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3/ดีเยี่ยม</v>
      </c>
      <c r="H13" s="36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9"/>
      <c r="K13" s="2" t="s">
        <v>65</v>
      </c>
    </row>
    <row r="14" spans="1:11" x14ac:dyDescent="0.55000000000000004">
      <c r="A14" s="8">
        <v>8</v>
      </c>
      <c r="B14" s="18" t="s">
        <v>61</v>
      </c>
      <c r="C14" s="32">
        <f>SUM('3.บันทึกคะแนน'!C13:Q13)</f>
        <v>43</v>
      </c>
      <c r="D14" s="32">
        <f>'3.บันทึกคะแนน'!S13</f>
        <v>22</v>
      </c>
      <c r="E14" s="32">
        <f>SUM('3.บันทึกคะแนน'!R13:S13)</f>
        <v>65</v>
      </c>
      <c r="F14" s="32">
        <f>IF('7.สรุปผลการเรียนรู้'!E14&gt;79,4,IF('7.สรุปผลการเรียนรู้'!E14&gt;74,3.5,IF('7.สรุปผลการเรียนรู้'!E14&gt;69,3,IF('7.สรุปผลการเรียนรู้'!E14&gt;64,2.5,IF('7.สรุปผลการเรียนรู้'!E14&gt;59,2,IF('7.สรุปผลการเรียนรู้'!E14&gt;54,1.5,IF('7.สรุปผลการเรียนรู้'!E14&gt;49,1,IF('7.สรุปผลการเรียนรู้'!E14&gt;48,0))))))))</f>
        <v>2.5</v>
      </c>
      <c r="G14" s="36" t="str">
        <f>IF('6.คุณลักษณะ'!L11&gt;2.4,"3/ดีเยี่ยม",IF('6.คุณลักษณะ'!L11&gt;1.4,"2/ดี",IF('6.คุณลักษณะ'!L11&gt;0.9,"1/พอใช้",IF('6.คุณลักษณะ'!L11&gt;0.8,"0/ปรับปรุง"))))</f>
        <v>3/ดีเยี่ยม</v>
      </c>
      <c r="H14" s="36" t="str">
        <f>IF('5.อ่านคิดวิเคราะห์เขียน'!I11&gt;2.4,"3/ดีเยี่ยม",IF('5.อ่านคิดวิเคราะห์เขียน'!I11&gt;1.4,"2/ดี",IF('5.อ่านคิดวิเคราะห์เขียน'!I11&gt;0.9,"1/พอใช้",IF('5.อ่านคิดวิเคราะห์เขียน'!I11&gt;0.8,"0/พอใช้"))))</f>
        <v>2/ดี</v>
      </c>
      <c r="I14" s="9"/>
      <c r="K14" s="2" t="s">
        <v>61</v>
      </c>
    </row>
    <row r="15" spans="1:11" x14ac:dyDescent="0.55000000000000004">
      <c r="A15" s="8">
        <v>9</v>
      </c>
      <c r="B15" s="18" t="s">
        <v>66</v>
      </c>
      <c r="C15" s="32">
        <f>SUM('3.บันทึกคะแนน'!C14:Q14)</f>
        <v>57</v>
      </c>
      <c r="D15" s="32">
        <f>'3.บันทึกคะแนน'!S14</f>
        <v>24</v>
      </c>
      <c r="E15" s="32">
        <f>SUM('3.บันทึกคะแนน'!R14:S14)</f>
        <v>81</v>
      </c>
      <c r="F15" s="32">
        <f>IF('7.สรุปผลการเรียนรู้'!E15&gt;79,4,IF('7.สรุปผลการเรียนรู้'!E15&gt;74,3.5,IF('7.สรุปผลการเรียนรู้'!E15&gt;69,3,IF('7.สรุปผลการเรียนรู้'!E15&gt;64,2.5,IF('7.สรุปผลการเรียนรู้'!E15&gt;59,2,IF('7.สรุปผลการเรียนรู้'!E15&gt;54,1.5,IF('7.สรุปผลการเรียนรู้'!E15&gt;49,1,IF('7.สรุปผลการเรียนรู้'!E15&gt;48,0))))))))</f>
        <v>4</v>
      </c>
      <c r="G15" s="36" t="str">
        <f>IF('6.คุณลักษณะ'!L12&gt;2.4,"3/ดีเยี่ยม",IF('6.คุณลักษณะ'!L12&gt;1.4,"2/ดี",IF('6.คุณลักษณะ'!L12&gt;0.9,"1/พอใช้",IF('6.คุณลักษณะ'!L12&gt;0.8,"0/ปรับปรุง"))))</f>
        <v>3/ดีเยี่ยม</v>
      </c>
      <c r="H15" s="36" t="str">
        <f>IF('5.อ่านคิดวิเคราะห์เขียน'!I12&gt;2.4,"3/ดีเยี่ยม",IF('5.อ่านคิดวิเคราะห์เขียน'!I12&gt;1.4,"2/ดี",IF('5.อ่านคิดวิเคราะห์เขียน'!I12&gt;0.9,"1/พอใช้",IF('5.อ่านคิดวิเคราะห์เขียน'!I12&gt;0.8,"0/พอใช้"))))</f>
        <v>3/ดีเยี่ยม</v>
      </c>
      <c r="I15" s="9"/>
      <c r="K15" s="2" t="s">
        <v>66</v>
      </c>
    </row>
    <row r="16" spans="1:11" x14ac:dyDescent="0.55000000000000004">
      <c r="A16" s="8">
        <v>10</v>
      </c>
      <c r="B16" s="21" t="s">
        <v>67</v>
      </c>
      <c r="C16" s="32">
        <f>SUM('3.บันทึกคะแนน'!C15:Q15)</f>
        <v>43</v>
      </c>
      <c r="D16" s="32">
        <f>'3.บันทึกคะแนน'!S15</f>
        <v>22</v>
      </c>
      <c r="E16" s="32">
        <f>SUM('3.บันทึกคะแนน'!R15:S15)</f>
        <v>65</v>
      </c>
      <c r="F16" s="32">
        <f>IF('7.สรุปผลการเรียนรู้'!E16&gt;79,4,IF('7.สรุปผลการเรียนรู้'!E16&gt;74,3.5,IF('7.สรุปผลการเรียนรู้'!E16&gt;69,3,IF('7.สรุปผลการเรียนรู้'!E16&gt;64,2.5,IF('7.สรุปผลการเรียนรู้'!E16&gt;59,2,IF('7.สรุปผลการเรียนรู้'!E16&gt;54,1.5,IF('7.สรุปผลการเรียนรู้'!E16&gt;49,1,IF('7.สรุปผลการเรียนรู้'!E16&gt;48,0))))))))</f>
        <v>2.5</v>
      </c>
      <c r="G16" s="36" t="str">
        <f>IF('6.คุณลักษณะ'!L13&gt;2.4,"3/ดีเยี่ยม",IF('6.คุณลักษณะ'!L13&gt;1.4,"2/ดี",IF('6.คุณลักษณะ'!L13&gt;0.9,"1/พอใช้",IF('6.คุณลักษณะ'!L13&gt;0.8,"0/ปรับปรุง"))))</f>
        <v>2/ดี</v>
      </c>
      <c r="H16" s="36" t="str">
        <f>IF('5.อ่านคิดวิเคราะห์เขียน'!I13&gt;2.4,"3/ดีเยี่ยม",IF('5.อ่านคิดวิเคราะห์เขียน'!I13&gt;1.4,"2/ดี",IF('5.อ่านคิดวิเคราะห์เขียน'!I13&gt;0.9,"1/พอใช้",IF('5.อ่านคิดวิเคราะห์เขียน'!I13&gt;0.8,"0/พอใช้"))))</f>
        <v>2/ดี</v>
      </c>
      <c r="I16" s="9"/>
      <c r="K16" s="2" t="s">
        <v>67</v>
      </c>
    </row>
    <row r="17" spans="1:11" x14ac:dyDescent="0.55000000000000004">
      <c r="A17" s="8">
        <v>11</v>
      </c>
      <c r="B17" s="22" t="s">
        <v>68</v>
      </c>
      <c r="C17" s="32">
        <f>SUM('3.บันทึกคะแนน'!C16:Q16)</f>
        <v>64</v>
      </c>
      <c r="D17" s="32">
        <f>'3.บันทึกคะแนน'!S16</f>
        <v>28</v>
      </c>
      <c r="E17" s="32">
        <f>SUM('3.บันทึกคะแนน'!R16:S16)</f>
        <v>92</v>
      </c>
      <c r="F17" s="32">
        <f>IF('7.สรุปผลการเรียนรู้'!E17&gt;79,4,IF('7.สรุปผลการเรียนรู้'!E17&gt;74,3.5,IF('7.สรุปผลการเรียนรู้'!E17&gt;69,3,IF('7.สรุปผลการเรียนรู้'!E17&gt;64,2.5,IF('7.สรุปผลการเรียนรู้'!E17&gt;59,2,IF('7.สรุปผลการเรียนรู้'!E17&gt;54,1.5,IF('7.สรุปผลการเรียนรู้'!E17&gt;49,1,IF('7.สรุปผลการเรียนรู้'!E17&gt;48,0))))))))</f>
        <v>4</v>
      </c>
      <c r="G17" s="36" t="str">
        <f>IF('6.คุณลักษณะ'!L14&gt;2.4,"3/ดีเยี่ยม",IF('6.คุณลักษณะ'!L14&gt;1.4,"2/ดี",IF('6.คุณลักษณะ'!L14&gt;0.9,"1/พอใช้",IF('6.คุณลักษณะ'!L14&gt;0.8,"0/ปรับปรุง"))))</f>
        <v>3/ดีเยี่ยม</v>
      </c>
      <c r="H17" s="36" t="str">
        <f>IF('5.อ่านคิดวิเคราะห์เขียน'!I14&gt;2.4,"3/ดีเยี่ยม",IF('5.อ่านคิดวิเคราะห์เขียน'!I14&gt;1.4,"2/ดี",IF('5.อ่านคิดวิเคราะห์เขียน'!I14&gt;0.9,"1/พอใช้",IF('5.อ่านคิดวิเคราะห์เขียน'!I14&gt;0.8,"0/พอใช้"))))</f>
        <v>3/ดีเยี่ยม</v>
      </c>
      <c r="I17" s="9"/>
      <c r="K17" s="2" t="s">
        <v>68</v>
      </c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2018-02-14T08:19:55Z</cp:lastPrinted>
  <dcterms:created xsi:type="dcterms:W3CDTF">2016-08-27T02:03:43Z</dcterms:created>
  <dcterms:modified xsi:type="dcterms:W3CDTF">2018-02-14T08:25:25Z</dcterms:modified>
</cp:coreProperties>
</file>